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jeff_\Dropbox (Compte personnel)\Clients &amp; partenaires\Pierre &amp; Jeff\MAJ OFF365\FichiersOK\SOB10 Fichiers et Images\"/>
    </mc:Choice>
  </mc:AlternateContent>
  <xr:revisionPtr revIDLastSave="0" documentId="13_ncr:1_{0AF166FF-2ECA-4C8A-A786-F1565DFCF678}" xr6:coauthVersionLast="47" xr6:coauthVersionMax="47" xr10:uidLastSave="{00000000-0000-0000-0000-000000000000}"/>
  <bookViews>
    <workbookView xWindow="41400" yWindow="2595" windowWidth="43200" windowHeight="11835" xr2:uid="{00000000-000D-0000-FFFF-FFFF00000000}"/>
  </bookViews>
  <sheets>
    <sheet name="analyse" sheetId="9" r:id="rId1"/>
    <sheet name="2017" sheetId="7" r:id="rId2"/>
    <sheet name="2018" sheetId="3" r:id="rId3"/>
    <sheet name="2019" sheetId="4" r:id="rId4"/>
    <sheet name="2020" sheetId="5" r:id="rId5"/>
    <sheet name="2021" sheetId="6" r:id="rId6"/>
    <sheet name="projection" sheetId="11" r:id="rId7"/>
    <sheet name="fomulaire" sheetId="12" r:id="rId8"/>
    <sheet name="impr A4" sheetId="13" r:id="rId9"/>
    <sheet name="paramètres" sheetId="10" r:id="rId10"/>
  </sheets>
  <definedNames>
    <definedName name="ColonneMois">paramètres!$A$2:$A$13</definedName>
    <definedName name="cp">paramètres!$E$3:$E$154</definedName>
    <definedName name="ListeMois">paramètres!$B$2:$B$13</definedName>
    <definedName name="ville">paramètres!$F$3:$F$154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" i="13" l="1"/>
  <c r="N16" i="13"/>
  <c r="E10" i="12"/>
  <c r="E8" i="12"/>
  <c r="M2" i="9"/>
  <c r="C1" i="11"/>
  <c r="C4" i="11"/>
  <c r="I5" i="9"/>
  <c r="J5" i="9" s="1"/>
  <c r="G19" i="11"/>
  <c r="B7" i="11"/>
  <c r="H21" i="11"/>
  <c r="F19" i="11"/>
  <c r="D17" i="11"/>
  <c r="B14" i="11"/>
  <c r="G21" i="11"/>
  <c r="M19" i="11"/>
  <c r="H18" i="11"/>
  <c r="C17" i="11"/>
  <c r="I15" i="11"/>
  <c r="D14" i="11"/>
  <c r="J12" i="11"/>
  <c r="E11" i="11"/>
  <c r="K9" i="11"/>
  <c r="F8" i="11"/>
  <c r="L6" i="11"/>
  <c r="J4" i="11"/>
  <c r="B21" i="11"/>
  <c r="B13" i="11"/>
  <c r="B5" i="11"/>
  <c r="F21" i="11"/>
  <c r="I20" i="11"/>
  <c r="L19" i="11"/>
  <c r="D19" i="11"/>
  <c r="G18" i="11"/>
  <c r="J17" i="11"/>
  <c r="M16" i="11"/>
  <c r="E16" i="11"/>
  <c r="H15" i="11"/>
  <c r="K14" i="11"/>
  <c r="C14" i="11"/>
  <c r="F13" i="11"/>
  <c r="I12" i="11"/>
  <c r="L11" i="11"/>
  <c r="D11" i="11"/>
  <c r="G10" i="11"/>
  <c r="J9" i="11"/>
  <c r="M8" i="11"/>
  <c r="E8" i="11"/>
  <c r="H7" i="11"/>
  <c r="K6" i="11"/>
  <c r="C6" i="11"/>
  <c r="F5" i="11"/>
  <c r="I4" i="11"/>
  <c r="B16" i="11"/>
  <c r="D20" i="11"/>
  <c r="B15" i="11"/>
  <c r="K20" i="11"/>
  <c r="I18" i="11"/>
  <c r="G16" i="11"/>
  <c r="B4" i="11"/>
  <c r="B6" i="11"/>
  <c r="J20" i="11"/>
  <c r="E19" i="11"/>
  <c r="K17" i="11"/>
  <c r="F16" i="11"/>
  <c r="L14" i="11"/>
  <c r="G13" i="11"/>
  <c r="M11" i="11"/>
  <c r="H10" i="11"/>
  <c r="C9" i="11"/>
  <c r="I7" i="11"/>
  <c r="D6" i="11"/>
  <c r="G5" i="11"/>
  <c r="B20" i="11"/>
  <c r="B12" i="11"/>
  <c r="M21" i="11"/>
  <c r="E21" i="11"/>
  <c r="H20" i="11"/>
  <c r="K19" i="11"/>
  <c r="C19" i="11"/>
  <c r="F18" i="11"/>
  <c r="I17" i="11"/>
  <c r="L16" i="11"/>
  <c r="D16" i="11"/>
  <c r="G15" i="11"/>
  <c r="J14" i="11"/>
  <c r="M13" i="11"/>
  <c r="E13" i="11"/>
  <c r="H12" i="11"/>
  <c r="K11" i="11"/>
  <c r="C11" i="11"/>
  <c r="F10" i="11"/>
  <c r="I9" i="11"/>
  <c r="L8" i="11"/>
  <c r="D8" i="11"/>
  <c r="G7" i="11"/>
  <c r="J6" i="11"/>
  <c r="M5" i="11"/>
  <c r="E5" i="11"/>
  <c r="H4" i="11"/>
  <c r="B8" i="11"/>
  <c r="L21" i="11"/>
  <c r="J19" i="11"/>
  <c r="H17" i="11"/>
  <c r="C16" i="11"/>
  <c r="F15" i="11"/>
  <c r="I14" i="11"/>
  <c r="L13" i="11"/>
  <c r="D13" i="11"/>
  <c r="G12" i="11"/>
  <c r="J11" i="11"/>
  <c r="M10" i="11"/>
  <c r="E10" i="11"/>
  <c r="H9" i="11"/>
  <c r="K8" i="11"/>
  <c r="C8" i="11"/>
  <c r="F7" i="11"/>
  <c r="I6" i="11"/>
  <c r="L5" i="11"/>
  <c r="D5" i="11"/>
  <c r="G4" i="11"/>
  <c r="B19" i="11"/>
  <c r="D21" i="11"/>
  <c r="M18" i="11"/>
  <c r="B18" i="11"/>
  <c r="K21" i="11"/>
  <c r="F20" i="11"/>
  <c r="L18" i="11"/>
  <c r="J16" i="11"/>
  <c r="E15" i="11"/>
  <c r="K13" i="11"/>
  <c r="F12" i="11"/>
  <c r="L10" i="11"/>
  <c r="G9" i="11"/>
  <c r="M7" i="11"/>
  <c r="E7" i="11"/>
  <c r="K5" i="11"/>
  <c r="C5" i="11"/>
  <c r="F4" i="11"/>
  <c r="I21" i="11"/>
  <c r="B11" i="11"/>
  <c r="G20" i="11"/>
  <c r="E18" i="11"/>
  <c r="K16" i="11"/>
  <c r="B10" i="11"/>
  <c r="C21" i="11"/>
  <c r="I19" i="11"/>
  <c r="D18" i="11"/>
  <c r="G17" i="11"/>
  <c r="M15" i="11"/>
  <c r="H14" i="11"/>
  <c r="C13" i="11"/>
  <c r="I11" i="11"/>
  <c r="D10" i="11"/>
  <c r="J8" i="11"/>
  <c r="H6" i="11"/>
  <c r="B17" i="11"/>
  <c r="B9" i="11"/>
  <c r="J21" i="11"/>
  <c r="M20" i="11"/>
  <c r="E20" i="11"/>
  <c r="H19" i="11"/>
  <c r="K18" i="11"/>
  <c r="C18" i="11"/>
  <c r="F17" i="11"/>
  <c r="I16" i="11"/>
  <c r="L15" i="11"/>
  <c r="D15" i="11"/>
  <c r="G14" i="11"/>
  <c r="J13" i="11"/>
  <c r="M12" i="11"/>
  <c r="E12" i="11"/>
  <c r="H11" i="11"/>
  <c r="K10" i="11"/>
  <c r="C10" i="11"/>
  <c r="F9" i="11"/>
  <c r="I8" i="11"/>
  <c r="L7" i="11"/>
  <c r="D7" i="11"/>
  <c r="G6" i="11"/>
  <c r="J5" i="11"/>
  <c r="M4" i="11"/>
  <c r="E4" i="11"/>
  <c r="L20" i="11"/>
  <c r="J18" i="11"/>
  <c r="M17" i="11"/>
  <c r="E17" i="11"/>
  <c r="H16" i="11"/>
  <c r="K15" i="11"/>
  <c r="C15" i="11"/>
  <c r="F14" i="11"/>
  <c r="I13" i="11"/>
  <c r="L12" i="11"/>
  <c r="D12" i="11"/>
  <c r="G11" i="11"/>
  <c r="J10" i="11"/>
  <c r="M9" i="11"/>
  <c r="E9" i="11"/>
  <c r="H8" i="11"/>
  <c r="K7" i="11"/>
  <c r="C7" i="11"/>
  <c r="F6" i="11"/>
  <c r="I5" i="11"/>
  <c r="L4" i="11"/>
  <c r="D4" i="11"/>
  <c r="C20" i="11"/>
  <c r="L17" i="11"/>
  <c r="J15" i="11"/>
  <c r="M14" i="11"/>
  <c r="E14" i="11"/>
  <c r="H13" i="11"/>
  <c r="K12" i="11"/>
  <c r="C12" i="11"/>
  <c r="F11" i="11"/>
  <c r="I10" i="11"/>
  <c r="L9" i="11"/>
  <c r="D9" i="11"/>
  <c r="G8" i="11"/>
  <c r="J7" i="11"/>
  <c r="M6" i="11"/>
  <c r="E6" i="11"/>
  <c r="H5" i="11"/>
  <c r="K4" i="11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5" i="3"/>
  <c r="B5" i="4"/>
  <c r="B5" i="5"/>
  <c r="B5" i="6"/>
  <c r="B5" i="7"/>
  <c r="C2" i="7"/>
  <c r="J2" i="6"/>
  <c r="E2" i="5"/>
  <c r="I2" i="5"/>
  <c r="L2" i="6"/>
  <c r="F2" i="7"/>
  <c r="N2" i="7"/>
  <c r="J2" i="5"/>
  <c r="L2" i="7"/>
  <c r="M2" i="7"/>
  <c r="N2" i="5"/>
  <c r="E2" i="7"/>
  <c r="C2" i="6"/>
  <c r="Q2" i="6" s="1"/>
  <c r="K2" i="6"/>
  <c r="G2" i="6"/>
  <c r="H2" i="7"/>
  <c r="I2" i="7"/>
  <c r="D2" i="7"/>
  <c r="Q2" i="7" s="1"/>
  <c r="F2" i="6"/>
  <c r="N2" i="6"/>
  <c r="J2" i="7"/>
  <c r="H2" i="5"/>
  <c r="K2" i="7"/>
  <c r="G2" i="7"/>
  <c r="H2" i="6"/>
  <c r="D2" i="6"/>
  <c r="C2" i="4"/>
  <c r="I2" i="3"/>
  <c r="I2" i="4"/>
  <c r="C2" i="5"/>
  <c r="Q2" i="5" s="1"/>
  <c r="K2" i="5"/>
  <c r="G2" i="5"/>
  <c r="F2" i="3"/>
  <c r="N2" i="3"/>
  <c r="J2" i="3"/>
  <c r="F2" i="4"/>
  <c r="N2" i="4"/>
  <c r="J2" i="4"/>
  <c r="D2" i="5"/>
  <c r="L2" i="5"/>
  <c r="E2" i="6"/>
  <c r="M2" i="6"/>
  <c r="I2" i="6"/>
  <c r="F2" i="5"/>
  <c r="H2" i="4"/>
  <c r="Q2" i="4" s="1"/>
  <c r="M2" i="5"/>
  <c r="E2" i="4"/>
  <c r="M2" i="4"/>
  <c r="C2" i="3"/>
  <c r="Q2" i="3" s="1"/>
  <c r="K2" i="3"/>
  <c r="K2" i="4"/>
  <c r="G2" i="4"/>
  <c r="D2" i="4"/>
  <c r="L2" i="4"/>
  <c r="G2" i="3"/>
  <c r="D2" i="3"/>
  <c r="L2" i="3"/>
  <c r="H2" i="3"/>
  <c r="E2" i="3"/>
  <c r="M2" i="3"/>
  <c r="M7" i="13"/>
  <c r="L11" i="13" s="1"/>
  <c r="M9" i="13"/>
  <c r="M8" i="13"/>
  <c r="P20" i="13"/>
  <c r="P17" i="13"/>
  <c r="P19" i="13"/>
  <c r="P18" i="13"/>
  <c r="E20" i="9"/>
  <c r="D8" i="9"/>
  <c r="E22" i="9"/>
  <c r="D9" i="9"/>
  <c r="D14" i="9"/>
  <c r="D16" i="9"/>
  <c r="I16" i="9"/>
  <c r="E16" i="9"/>
  <c r="D19" i="9"/>
  <c r="D15" i="9"/>
  <c r="I7" i="9"/>
  <c r="I14" i="9"/>
  <c r="I10" i="9"/>
  <c r="I9" i="9"/>
  <c r="E9" i="9"/>
  <c r="E17" i="9"/>
  <c r="D23" i="9"/>
  <c r="D11" i="9"/>
  <c r="I11" i="9"/>
  <c r="E13" i="9"/>
  <c r="E8" i="9"/>
  <c r="D18" i="9"/>
  <c r="D10" i="9"/>
  <c r="D21" i="9"/>
  <c r="I21" i="9"/>
  <c r="E18" i="9"/>
  <c r="E14" i="9"/>
  <c r="D20" i="9"/>
  <c r="D7" i="9"/>
  <c r="J9" i="9"/>
  <c r="E10" i="9"/>
  <c r="E21" i="9"/>
  <c r="E23" i="9"/>
  <c r="D13" i="9"/>
  <c r="D22" i="9"/>
  <c r="J17" i="9"/>
  <c r="I23" i="9"/>
  <c r="I20" i="9"/>
  <c r="I19" i="9"/>
  <c r="E7" i="9"/>
  <c r="E11" i="9"/>
  <c r="D12" i="9"/>
  <c r="D17" i="9"/>
  <c r="J14" i="9"/>
  <c r="E19" i="9"/>
  <c r="I15" i="9"/>
  <c r="E12" i="9"/>
  <c r="I8" i="9"/>
  <c r="I22" i="9"/>
  <c r="I18" i="9"/>
  <c r="I13" i="9"/>
  <c r="E6" i="9"/>
  <c r="D6" i="9"/>
  <c r="E15" i="9"/>
  <c r="I12" i="9"/>
  <c r="I6" i="9"/>
  <c r="J23" i="9"/>
  <c r="I17" i="9"/>
  <c r="J15" i="9"/>
  <c r="F6" i="9" l="1"/>
  <c r="F17" i="9"/>
  <c r="F12" i="9"/>
  <c r="F22" i="9"/>
  <c r="F13" i="9"/>
  <c r="F7" i="9"/>
  <c r="F20" i="9"/>
  <c r="F21" i="9"/>
  <c r="F10" i="9"/>
  <c r="F18" i="9"/>
  <c r="F11" i="9"/>
  <c r="F23" i="9"/>
  <c r="F15" i="9"/>
  <c r="F19" i="9"/>
  <c r="F16" i="9"/>
  <c r="F14" i="9"/>
  <c r="F9" i="9"/>
  <c r="F8" i="9"/>
  <c r="K5" i="9"/>
  <c r="J19" i="9"/>
  <c r="J21" i="9"/>
  <c r="J6" i="9"/>
  <c r="J16" i="9"/>
  <c r="J12" i="9"/>
  <c r="J18" i="9"/>
  <c r="J10" i="9"/>
  <c r="J11" i="9"/>
  <c r="J22" i="9"/>
  <c r="J8" i="9"/>
  <c r="J7" i="9"/>
  <c r="J13" i="9"/>
  <c r="J20" i="9"/>
  <c r="K17" i="9" l="1"/>
  <c r="K13" i="9"/>
  <c r="K22" i="9"/>
  <c r="K9" i="9"/>
  <c r="K6" i="9"/>
  <c r="K10" i="9"/>
  <c r="K12" i="9"/>
  <c r="K7" i="9"/>
  <c r="K21" i="9"/>
  <c r="K19" i="9"/>
  <c r="K20" i="9"/>
  <c r="K8" i="9"/>
  <c r="K23" i="9"/>
  <c r="K14" i="9"/>
  <c r="K11" i="9"/>
  <c r="K18" i="9"/>
  <c r="K16" i="9"/>
  <c r="K15" i="9"/>
</calcChain>
</file>

<file path=xl/sharedStrings.xml><?xml version="1.0" encoding="utf-8"?>
<sst xmlns="http://schemas.openxmlformats.org/spreadsheetml/2006/main" count="430" uniqueCount="214">
  <si>
    <t>Farfalle</t>
  </si>
  <si>
    <t>Fusilli</t>
  </si>
  <si>
    <t>Gemelli</t>
  </si>
  <si>
    <t>Cannelloni</t>
  </si>
  <si>
    <t>Macaroni</t>
  </si>
  <si>
    <t>Penne</t>
  </si>
  <si>
    <t>Rigatoni</t>
  </si>
  <si>
    <t>Spaghettoni</t>
  </si>
  <si>
    <t>Spaghetti</t>
  </si>
  <si>
    <t>Vermicelli</t>
  </si>
  <si>
    <t>Capellini</t>
  </si>
  <si>
    <t>Capeli d'angelo</t>
  </si>
  <si>
    <t>Fettuccine</t>
  </si>
  <si>
    <t>Lasagnette</t>
  </si>
  <si>
    <t>Linguine</t>
  </si>
  <si>
    <t>Tagliatelle</t>
  </si>
  <si>
    <t>Ravioli</t>
  </si>
  <si>
    <t>Gnocchi</t>
  </si>
  <si>
    <t xml:space="preserve">janvier 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</si>
  <si>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</si>
  <si>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</si>
  <si>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</si>
  <si>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</si>
  <si>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</si>
  <si>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</si>
  <si>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</si>
  <si>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</si>
  <si>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</si>
  <si>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</si>
  <si>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</si>
  <si>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totaux</t>
  </si>
  <si>
    <t>par type</t>
  </si>
  <si>
    <t>global</t>
  </si>
  <si>
    <t>année</t>
  </si>
  <si>
    <t>N</t>
  </si>
  <si>
    <t>N-1</t>
  </si>
  <si>
    <t>janvier</t>
  </si>
  <si>
    <t>cp</t>
  </si>
  <si>
    <t>ville</t>
  </si>
  <si>
    <t>mois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</si>
  <si>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</si>
  <si>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</si>
  <si>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</si>
  <si>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</si>
  <si>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</si>
  <si>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</si>
  <si>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</si>
  <si>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</si>
  <si>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</si>
  <si>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</si>
  <si>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</si>
  <si>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progression attendue</t>
  </si>
  <si>
    <t>AVIGNON</t>
  </si>
  <si>
    <t>ORANGE</t>
  </si>
  <si>
    <t>UCHAUX</t>
  </si>
  <si>
    <t>BUISSON</t>
  </si>
  <si>
    <t>CRESTET</t>
  </si>
  <si>
    <t>FAUCON</t>
  </si>
  <si>
    <t>PUYMERAS</t>
  </si>
  <si>
    <t>RASTEAU</t>
  </si>
  <si>
    <t>ROAIX</t>
  </si>
  <si>
    <t>SABLET</t>
  </si>
  <si>
    <t>ST MARCELLIN LES VAISON</t>
  </si>
  <si>
    <t>ST ROMAIN EN VIENNOIS</t>
  </si>
  <si>
    <t>SEGURET</t>
  </si>
  <si>
    <t>VAISON LA ROMAINE</t>
  </si>
  <si>
    <t>VILLEDIEU</t>
  </si>
  <si>
    <t>BEAUMONT DE PERTUIS</t>
  </si>
  <si>
    <t>LA BASTIDONNE</t>
  </si>
  <si>
    <t>MIRABEAU</t>
  </si>
  <si>
    <t>PERTUIS</t>
  </si>
  <si>
    <t>LE PONTET</t>
  </si>
  <si>
    <t>MONTFAVET</t>
  </si>
  <si>
    <t>JONQUIERES</t>
  </si>
  <si>
    <t>VIOLES</t>
  </si>
  <si>
    <t>CADENET</t>
  </si>
  <si>
    <t>CUCURON</t>
  </si>
  <si>
    <t>LOURMARIN</t>
  </si>
  <si>
    <t>PUYVERT</t>
  </si>
  <si>
    <t>VAUGINES</t>
  </si>
  <si>
    <t>MONTEUX</t>
  </si>
  <si>
    <t>BEAUMES DE VENISE</t>
  </si>
  <si>
    <t>GIGONDAS</t>
  </si>
  <si>
    <t>LA ROQUE ALRIC</t>
  </si>
  <si>
    <t>LAFARE</t>
  </si>
  <si>
    <t>SUZETTE</t>
  </si>
  <si>
    <t>VACQUEYRAS</t>
  </si>
  <si>
    <t>CARPENTRAS</t>
  </si>
  <si>
    <t>ALTHEN DES PALUDS</t>
  </si>
  <si>
    <t>LA ROQUE SUR PERNES</t>
  </si>
  <si>
    <t>LE BEAUCET</t>
  </si>
  <si>
    <t>PERNES LES FONTAINES</t>
  </si>
  <si>
    <t>ST DIDIER</t>
  </si>
  <si>
    <t>VENASQUE</t>
  </si>
  <si>
    <t>BEAUMETTES</t>
  </si>
  <si>
    <t>CABRIERES D AVIGNON</t>
  </si>
  <si>
    <t>GORDES</t>
  </si>
  <si>
    <t>GOULT</t>
  </si>
  <si>
    <t>JOUCAS</t>
  </si>
  <si>
    <t>LIOUX</t>
  </si>
  <si>
    <t>MURS</t>
  </si>
  <si>
    <t>ROUSSILLON</t>
  </si>
  <si>
    <t>ST PANTALEON</t>
  </si>
  <si>
    <t>CHATEAUNEUF DU PAPE</t>
  </si>
  <si>
    <t>ANSOUIS</t>
  </si>
  <si>
    <t>CABRIERES D AIGUES</t>
  </si>
  <si>
    <t>GRAMBOIS</t>
  </si>
  <si>
    <t>LA BASTIDE DES JOURDANS</t>
  </si>
  <si>
    <t>LA MOTTE D AIGUES</t>
  </si>
  <si>
    <t>LA TOUR D AIGUES</t>
  </si>
  <si>
    <t>PEYPIN D AIGUES</t>
  </si>
  <si>
    <t>SANNES</t>
  </si>
  <si>
    <t>VITROLLES EN LUBERON</t>
  </si>
  <si>
    <t>LE THOR</t>
  </si>
  <si>
    <t>SARRIANS</t>
  </si>
  <si>
    <t>VEDENE</t>
  </si>
  <si>
    <t>CAIRANNE</t>
  </si>
  <si>
    <t>LAGARDE PAREOL</t>
  </si>
  <si>
    <t>STE CECILE LES VIGNES</t>
  </si>
  <si>
    <t>ST ROMAN DE MALEGARDE</t>
  </si>
  <si>
    <t>CAVAILLON</t>
  </si>
  <si>
    <t>TAILLADES</t>
  </si>
  <si>
    <t>MORIERES LES AVIGNON</t>
  </si>
  <si>
    <t>ENTRAIGUES SUR LA SORGUE</t>
  </si>
  <si>
    <t>CAROMB</t>
  </si>
  <si>
    <t>LE BARROUX</t>
  </si>
  <si>
    <t>MODENE</t>
  </si>
  <si>
    <t>ST HIPPOLYTE LE GRAVEYRON</t>
  </si>
  <si>
    <t>ST PIERRE DE VASSOLS</t>
  </si>
  <si>
    <t>BEAUMONT DU VENTOUX</t>
  </si>
  <si>
    <t>ENTRECHAUX</t>
  </si>
  <si>
    <t>MALAUCENE</t>
  </si>
  <si>
    <t>COURTHEZON</t>
  </si>
  <si>
    <t>LAURIS</t>
  </si>
  <si>
    <t>MERINDOL</t>
  </si>
  <si>
    <t>PUGET</t>
  </si>
  <si>
    <t>BEDARRIDES</t>
  </si>
  <si>
    <t>MAZAN</t>
  </si>
  <si>
    <t>AUREL</t>
  </si>
  <si>
    <t>BRANTES</t>
  </si>
  <si>
    <t>MONIEUX</t>
  </si>
  <si>
    <t>ST CHRISTOL</t>
  </si>
  <si>
    <t>ST LEGER DU VENTOUX</t>
  </si>
  <si>
    <t>ST TRINIT</t>
  </si>
  <si>
    <t>SAULT</t>
  </si>
  <si>
    <t>SAVOILLAN</t>
  </si>
  <si>
    <t>APT</t>
  </si>
  <si>
    <t>AURIBEAU</t>
  </si>
  <si>
    <t>CASTELLET</t>
  </si>
  <si>
    <t>GARGAS</t>
  </si>
  <si>
    <t>GIGNAC</t>
  </si>
  <si>
    <t>LAGARDE D APT</t>
  </si>
  <si>
    <t>RUSTREL</t>
  </si>
  <si>
    <t>SAIGNON</t>
  </si>
  <si>
    <t>SIVERGUES</t>
  </si>
  <si>
    <t>VILLARS</t>
  </si>
  <si>
    <t>BEDOIN</t>
  </si>
  <si>
    <t>CRILLON LE BRAVE</t>
  </si>
  <si>
    <t>FLASSAN</t>
  </si>
  <si>
    <t>PIOLENC</t>
  </si>
  <si>
    <t>MONDRAGON</t>
  </si>
  <si>
    <t>ROBION</t>
  </si>
  <si>
    <t>JONQUERETTES</t>
  </si>
  <si>
    <t>ST SATURNIN LES AVIGNON</t>
  </si>
  <si>
    <t>CHEVAL BLANC</t>
  </si>
  <si>
    <t>CHATEAUNEUF DE GADAGNE</t>
  </si>
  <si>
    <t>BONNIEUX</t>
  </si>
  <si>
    <t>BUOUX</t>
  </si>
  <si>
    <t>LACOSTE</t>
  </si>
  <si>
    <t>ST SATURNIN LES APT</t>
  </si>
  <si>
    <t>BOLLENE</t>
  </si>
  <si>
    <t>CAUMONT SUR DURANCE</t>
  </si>
  <si>
    <t>VILLELAURE</t>
  </si>
  <si>
    <t>MORNAS</t>
  </si>
  <si>
    <t>MENERBES</t>
  </si>
  <si>
    <t>BLAUVAC</t>
  </si>
  <si>
    <t>MALEMORT DU COMTAT</t>
  </si>
  <si>
    <t>METHAMIS</t>
  </si>
  <si>
    <t>MORMOIRON</t>
  </si>
  <si>
    <t>VILLES SUR AUZON</t>
  </si>
  <si>
    <t>OPPEDE</t>
  </si>
  <si>
    <t>GRILLON</t>
  </si>
  <si>
    <t>RICHERENCHES</t>
  </si>
  <si>
    <t>VALREAS</t>
  </si>
  <si>
    <t>MAUBEC</t>
  </si>
  <si>
    <t>SORGUES</t>
  </si>
  <si>
    <t>VELLERON</t>
  </si>
  <si>
    <t>CASENEUVE</t>
  </si>
  <si>
    <t>ST MARTIN DE CASTILLON</t>
  </si>
  <si>
    <t>VIENS</t>
  </si>
  <si>
    <t>ST MARTIN DE LA BRASQUE</t>
  </si>
  <si>
    <t>FONTAINE DE VAUCLUSE</t>
  </si>
  <si>
    <t>LAGNES</t>
  </si>
  <si>
    <t>L ISLE SUR LA SORGUE</t>
  </si>
  <si>
    <t>SAUMANE DE VAUCLUSE</t>
  </si>
  <si>
    <t>AUBIGNAN</t>
  </si>
  <si>
    <t>VISAN</t>
  </si>
  <si>
    <t>SERIGNAN DU COMTAT</t>
  </si>
  <si>
    <t>LAMOTTE DU RHONE</t>
  </si>
  <si>
    <t>LAPALUD</t>
  </si>
  <si>
    <t>CAMARET SUR AIGUES</t>
  </si>
  <si>
    <t>TRAVAILLAN</t>
  </si>
  <si>
    <t>CADEROUSSE</t>
  </si>
  <si>
    <t>LORIOL DU COMTAT</t>
  </si>
  <si>
    <t>ö</t>
  </si>
  <si>
    <t>ð</t>
  </si>
  <si>
    <t>ø</t>
  </si>
  <si>
    <t>PATES EN FORME DE TUBE</t>
  </si>
  <si>
    <t>ddd</t>
  </si>
  <si>
    <t>Nom</t>
  </si>
  <si>
    <t>Adresse</t>
  </si>
  <si>
    <t>Adresse suite</t>
  </si>
  <si>
    <t>Code postal</t>
  </si>
  <si>
    <t>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</si>
</sst>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Wingdings"/>
      <charset val="2"/>
    </font>
    <font>
      <sz val="10"/>
      <name val="Arial"/>
      <family val="2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7" borderId="0" applyNumberFormat="0" applyBorder="0" applyAlignment="0" applyProtection="0"/>
    <xf numFmtId="0" fontId="1" fillId="5" borderId="0">
      <alignment horizontal="left"/>
    </xf>
  </cellStyleXfs>
  <cellXfs count="24">
    <xf numFmtId="0" fontId="0" fillId="0" borderId="0" xfId="0"/>
    <xf numFmtId="0" fontId="0" fillId="2" borderId="1" xfId="0" applyFill="1" applyBorder="1"/>
    <xf numFmtId="0" fontId="0" fillId="4" borderId="1" xfId="0" applyFill="1" applyBorder="1" applyAlignment="1">
      <alignment horizontal="right" indent="1"/>
    </xf>
    <xf numFmtId="0" fontId="0" fillId="4" borderId="1" xfId="0" applyFill="1" applyBorder="1"/>
    <xf numFmtId="0" fontId="0" fillId="3" borderId="1" xfId="0" applyFill="1" applyBorder="1"/>
    <xf numFmtId="0" fontId="0" fillId="4" borderId="1" xfId="0" applyFill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right"/>
    </xf>
    <xf numFmtId="9" fontId="0" fillId="0" borderId="0" xfId="1" applyFont="1"/>
    <xf numFmtId="164" fontId="3" fillId="0" borderId="0" xfId="0" applyNumberFormat="1" applyFont="1" applyAlignment="1"/>
    <xf numFmtId="164" fontId="3" fillId="0" borderId="0" xfId="0" applyNumberFormat="1" applyFont="1" applyFill="1" applyAlignment="1"/>
    <xf numFmtId="0" fontId="0" fillId="6" borderId="0" xfId="0" applyFill="1"/>
    <xf numFmtId="0" fontId="0" fillId="6" borderId="1" xfId="0" applyFill="1" applyBorder="1" applyAlignment="1">
      <alignment horizontal="right"/>
    </xf>
    <xf numFmtId="0" fontId="0" fillId="6" borderId="1" xfId="0" applyFill="1" applyBorder="1"/>
    <xf numFmtId="0" fontId="0" fillId="8" borderId="0" xfId="0" applyFill="1"/>
    <xf numFmtId="0" fontId="0" fillId="8" borderId="0" xfId="0" applyFill="1" applyAlignment="1">
      <alignment horizontal="right"/>
    </xf>
    <xf numFmtId="0" fontId="0" fillId="8" borderId="0" xfId="0" applyFill="1" applyAlignment="1">
      <alignment horizontal="left"/>
    </xf>
    <xf numFmtId="0" fontId="4" fillId="7" borderId="0" xfId="2" applyAlignment="1">
      <alignment horizontal="right"/>
    </xf>
    <xf numFmtId="0" fontId="1" fillId="5" borderId="0" xfId="3">
      <alignment horizontal="left"/>
    </xf>
    <xf numFmtId="0" fontId="0" fillId="4" borderId="1" xfId="0" applyFill="1" applyBorder="1" applyAlignment="1">
      <alignment horizontal="center"/>
    </xf>
    <xf numFmtId="0" fontId="0" fillId="5" borderId="0" xfId="0" applyFill="1" applyAlignment="1">
      <alignment horizontal="left"/>
    </xf>
    <xf numFmtId="0" fontId="1" fillId="5" borderId="0" xfId="3">
      <alignment horizontal="left"/>
    </xf>
    <xf numFmtId="0" fontId="0" fillId="8" borderId="0" xfId="0" applyFill="1"/>
    <xf numFmtId="0" fontId="0" fillId="6" borderId="0" xfId="0" applyFill="1" applyAlignment="1">
      <alignment horizontal="center"/>
    </xf>
  </cellXfs>
  <cellStyles count="4">
    <cellStyle name="Accent2" xfId="2" builtinId="33" customBuiltin="1"/>
    <cellStyle name="données" xfId="3" xr:uid="{00000000-0005-0000-0000-000001000000}"/>
    <cellStyle name="Normal" xfId="0" builtinId="0"/>
    <cellStyle name="Pourcentage" xfId="1" builtinId="5"/>
  </cellStyles>
  <dxfs count="3">
    <dxf>
      <font>
        <color rgb="FF92D050"/>
      </font>
    </dxf>
    <dxf>
      <font>
        <color rgb="FFFFC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analyse!$M$2</c:f>
          <c:strCache>
            <c:ptCount val="1"/>
            <c:pt idx="0">
              <c:v>février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analyse!$H$12</c:f>
              <c:strCache>
                <c:ptCount val="1"/>
                <c:pt idx="0">
                  <c:v>Gemelli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analyse!$I$5:$K$5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analyse!$I$12:$K$12</c:f>
              <c:numCache>
                <c:formatCode>General</c:formatCode>
                <c:ptCount val="3"/>
                <c:pt idx="0">
                  <c:v>2986</c:v>
                </c:pt>
                <c:pt idx="1">
                  <c:v>983</c:v>
                </c:pt>
                <c:pt idx="2">
                  <c:v>4187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4B-402D-8F5B-F1923E7BBBC1}"/>
            </c:ext>
          </c:extLst>
        </c:ser>
        <c:ser>
          <c:idx val="1"/>
          <c:order val="1"/>
          <c:tx>
            <c:strRef>
              <c:f>analyse!$H$13</c:f>
              <c:strCache>
                <c:ptCount val="1"/>
                <c:pt idx="0">
                  <c:v>Gnocchi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analyse!$I$5:$K$5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analyse!$I$13:$K$13</c:f>
              <c:numCache>
                <c:formatCode>General</c:formatCode>
                <c:ptCount val="3"/>
                <c:pt idx="0">
                  <c:v>1786</c:v>
                </c:pt>
                <c:pt idx="1">
                  <c:v>863</c:v>
                </c:pt>
                <c:pt idx="2">
                  <c:v>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4B-402D-8F5B-F1923E7BBBC1}"/>
            </c:ext>
          </c:extLst>
        </c:ser>
        <c:ser>
          <c:idx val="2"/>
          <c:order val="2"/>
          <c:tx>
            <c:strRef>
              <c:f>analyse!$H$14</c:f>
              <c:strCache>
                <c:ptCount val="1"/>
                <c:pt idx="0">
                  <c:v>Lasagnette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analyse!$I$5:$K$5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analyse!$I$14:$K$14</c:f>
              <c:numCache>
                <c:formatCode>General</c:formatCode>
                <c:ptCount val="3"/>
                <c:pt idx="0">
                  <c:v>3364</c:v>
                </c:pt>
                <c:pt idx="1">
                  <c:v>4021</c:v>
                </c:pt>
                <c:pt idx="2">
                  <c:v>2857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4B-402D-8F5B-F1923E7BBBC1}"/>
            </c:ext>
          </c:extLst>
        </c:ser>
        <c:ser>
          <c:idx val="3"/>
          <c:order val="3"/>
          <c:tx>
            <c:strRef>
              <c:f>analyse!$H$15</c:f>
              <c:strCache>
                <c:ptCount val="1"/>
                <c:pt idx="0">
                  <c:v>Linguine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analyse!$I$5:$K$5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analyse!$I$15:$K$15</c:f>
              <c:numCache>
                <c:formatCode>General</c:formatCode>
                <c:ptCount val="3"/>
                <c:pt idx="0">
                  <c:v>1855</c:v>
                </c:pt>
                <c:pt idx="1">
                  <c:v>2005</c:v>
                </c:pt>
                <c:pt idx="2">
                  <c:v>3336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4B-402D-8F5B-F1923E7BBBC1}"/>
            </c:ext>
          </c:extLst>
        </c:ser>
        <c:ser>
          <c:idx val="4"/>
          <c:order val="4"/>
          <c:tx>
            <c:strRef>
              <c:f>analyse!$H$16</c:f>
              <c:strCache>
                <c:ptCount val="1"/>
                <c:pt idx="0">
                  <c:v>Macaroni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analyse!$I$5:$K$5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analyse!$I$16:$K$16</c:f>
              <c:numCache>
                <c:formatCode>General</c:formatCode>
                <c:ptCount val="3"/>
                <c:pt idx="0">
                  <c:v>3875</c:v>
                </c:pt>
                <c:pt idx="1">
                  <c:v>3266</c:v>
                </c:pt>
                <c:pt idx="2">
                  <c:v>3179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64B-402D-8F5B-F1923E7BBBC1}"/>
            </c:ext>
          </c:extLst>
        </c:ser>
        <c:ser>
          <c:idx val="5"/>
          <c:order val="5"/>
          <c:tx>
            <c:strRef>
              <c:f>analyse!$H$17</c:f>
              <c:strCache>
                <c:ptCount val="1"/>
                <c:pt idx="0">
                  <c:v>Penne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analyse!$I$5:$K$5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analyse!$I$17:$K$17</c:f>
              <c:numCache>
                <c:formatCode>General</c:formatCode>
                <c:ptCount val="3"/>
                <c:pt idx="0">
                  <c:v>3787</c:v>
                </c:pt>
                <c:pt idx="1">
                  <c:v>2671</c:v>
                </c:pt>
                <c:pt idx="2">
                  <c:v>3535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64B-402D-8F5B-F1923E7BB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865848"/>
        <c:axId val="437861928"/>
      </c:lineChart>
      <c:catAx>
        <c:axId val="437865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7861928"/>
        <c:crosses val="autoZero"/>
        <c:auto val="1"/>
        <c:lblAlgn val="ctr"/>
        <c:lblOffset val="100"/>
        <c:noMultiLvlLbl val="0"/>
      </c:catAx>
      <c:valAx>
        <c:axId val="437861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7865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740019</xdr:colOff>
      <xdr:row>2</xdr:row>
      <xdr:rowOff>174380</xdr:rowOff>
    </xdr:from>
    <xdr:to>
      <xdr:col>17</xdr:col>
      <xdr:colOff>740019</xdr:colOff>
      <xdr:row>23</xdr:row>
      <xdr:rowOff>139211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Bleu 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3"/>
  <sheetViews>
    <sheetView showGridLines="0" tabSelected="1" zoomScale="130" zoomScaleNormal="130" workbookViewId="0">
      <selection activeCell="K2" sqref="K2"/>
    </sheetView>
  </sheetViews>
  <sheetFormatPr baseColWidth="10" defaultRowHeight="15" x14ac:dyDescent="0.25"/>
  <cols>
    <col min="1" max="1" width="3.28515625" customWidth="1"/>
    <col min="2" max="2" width="3.28515625" bestFit="1" customWidth="1"/>
    <col min="4" max="5" width="13.140625" bestFit="1" customWidth="1"/>
    <col min="6" max="6" width="3.7109375" bestFit="1" customWidth="1"/>
    <col min="9" max="9" width="14.42578125" customWidth="1"/>
    <col min="10" max="11" width="13.140625" bestFit="1" customWidth="1"/>
  </cols>
  <sheetData>
    <row r="2" spans="2:13" x14ac:dyDescent="0.25">
      <c r="C2" t="s">
        <v>33</v>
      </c>
      <c r="D2">
        <v>2019</v>
      </c>
      <c r="H2" t="s">
        <v>39</v>
      </c>
      <c r="L2">
        <v>2</v>
      </c>
      <c r="M2" t="str">
        <f>INDEX(ListeMois,L2,1)</f>
        <v>février</v>
      </c>
    </row>
    <row r="4" spans="2:13" x14ac:dyDescent="0.25">
      <c r="D4" s="19" t="s">
        <v>31</v>
      </c>
      <c r="E4" s="19"/>
      <c r="I4" s="19" t="s">
        <v>31</v>
      </c>
      <c r="J4" s="19"/>
      <c r="K4" s="19"/>
    </row>
    <row r="5" spans="2:13" x14ac:dyDescent="0.25">
      <c r="D5" s="5" t="s">
        <v>34</v>
      </c>
      <c r="E5" s="5" t="s">
        <v>35</v>
      </c>
      <c r="I5" s="5">
        <f>D2</f>
        <v>2019</v>
      </c>
      <c r="J5" s="5">
        <f>I5+1</f>
        <v>2020</v>
      </c>
      <c r="K5" s="5">
        <f>J5+1</f>
        <v>2021</v>
      </c>
    </row>
    <row r="6" spans="2:13" x14ac:dyDescent="0.25">
      <c r="B6">
        <v>5</v>
      </c>
      <c r="C6" s="3" t="s">
        <v>3</v>
      </c>
      <c r="D6" s="4">
        <f ca="1">IFERROR(INDIRECT("'"&amp;$D$2&amp;"'!b"&amp;$B6),"onglet absent")</f>
        <v>28142</v>
      </c>
      <c r="E6" s="4">
        <f ca="1">IFERROR(INDIRECT("'"&amp;$D$2-1&amp;"'!b"&amp;B6),"onglet absent")</f>
        <v>33996</v>
      </c>
      <c r="F6" s="6" t="str">
        <f t="shared" ref="F6:F7" ca="1" si="0">IF(D6&gt;E6,"ö",IF(D6=E6,"ð","ø"))</f>
        <v>ø</v>
      </c>
      <c r="H6" s="3" t="s">
        <v>3</v>
      </c>
      <c r="I6" s="4">
        <f ca="1">IFERROR(INDIRECT("'"&amp;I$5&amp;"'!"&amp;INDEX(ColonneMois,$L$2,1)&amp;$B6),"onglet absent")</f>
        <v>1238</v>
      </c>
      <c r="J6" s="4">
        <f ca="1">IFERROR(INDIRECT("'"&amp;J$5&amp;"'!"&amp;INDEX(ColonneMois,$L$2,1)&amp;$B6),"onglet absent")</f>
        <v>3224</v>
      </c>
      <c r="K6" s="4">
        <f ca="1">IFERROR(INDIRECT("'"&amp;K$5&amp;"'!"&amp;INDEX(ColonneMois,$L$2,1)&amp;$B6),"onglet absent")</f>
        <v>1268</v>
      </c>
    </row>
    <row r="7" spans="2:13" x14ac:dyDescent="0.25">
      <c r="B7">
        <v>6</v>
      </c>
      <c r="C7" s="3" t="s">
        <v>11</v>
      </c>
      <c r="D7" s="4">
        <f ca="1">IFERROR(INDIRECT("'"&amp;$D$2&amp;"'!b"&amp;$B7),"")</f>
        <v>34323</v>
      </c>
      <c r="E7" s="4">
        <f ca="1">IFERROR(INDIRECT("'"&amp;$D$2-1&amp;"'!b"&amp;$B7),"")</f>
        <v>37382</v>
      </c>
      <c r="F7" s="6" t="str">
        <f t="shared" ca="1" si="0"/>
        <v>ø</v>
      </c>
      <c r="H7" s="3" t="s">
        <v>11</v>
      </c>
      <c r="I7" s="4">
        <f t="shared" ref="I7:K23" ca="1" si="1">IFERROR(INDIRECT("'"&amp;I$5&amp;"'!"&amp;INDEX(ColonneMois,$L$2,1)&amp;$B7),"")</f>
        <v>2764</v>
      </c>
      <c r="J7" s="4">
        <f t="shared" ca="1" si="1"/>
        <v>2874</v>
      </c>
      <c r="K7" s="4">
        <f t="shared" ca="1" si="1"/>
        <v>4250</v>
      </c>
    </row>
    <row r="8" spans="2:13" x14ac:dyDescent="0.25">
      <c r="B8">
        <v>7</v>
      </c>
      <c r="C8" s="3" t="s">
        <v>10</v>
      </c>
      <c r="D8" s="4">
        <f t="shared" ref="D8:D23" ca="1" si="2">IFERROR(INDIRECT("'"&amp;$D$2&amp;"'!b"&amp;$B8),"")</f>
        <v>26846</v>
      </c>
      <c r="E8" s="4">
        <f t="shared" ref="E8:E23" ca="1" si="3">IFERROR(INDIRECT("'"&amp;$D$2-1&amp;"'!b"&amp;$B8),"")</f>
        <v>28323</v>
      </c>
      <c r="F8" s="6" t="str">
        <f ca="1">IF(D8&gt;E8,"ö",IF(D8=E8,"ð","ø"))</f>
        <v>ø</v>
      </c>
      <c r="H8" s="3" t="s">
        <v>10</v>
      </c>
      <c r="I8" s="4">
        <f t="shared" ca="1" si="1"/>
        <v>1538</v>
      </c>
      <c r="J8" s="4">
        <f t="shared" ca="1" si="1"/>
        <v>2357</v>
      </c>
      <c r="K8" s="4">
        <f t="shared" ca="1" si="1"/>
        <v>3412</v>
      </c>
    </row>
    <row r="9" spans="2:13" x14ac:dyDescent="0.25">
      <c r="B9">
        <v>8</v>
      </c>
      <c r="C9" s="3" t="s">
        <v>0</v>
      </c>
      <c r="D9" s="4">
        <f t="shared" ca="1" si="2"/>
        <v>31424</v>
      </c>
      <c r="E9" s="4">
        <f t="shared" ca="1" si="3"/>
        <v>34748</v>
      </c>
      <c r="F9" s="6" t="str">
        <f t="shared" ref="F9:F23" ca="1" si="4">IF(D9&gt;E9,"ö",IF(D9=E9,"ð","ø"))</f>
        <v>ø</v>
      </c>
      <c r="H9" s="3" t="s">
        <v>0</v>
      </c>
      <c r="I9" s="4">
        <f t="shared" ca="1" si="1"/>
        <v>3711</v>
      </c>
      <c r="J9" s="4">
        <f t="shared" ca="1" si="1"/>
        <v>3273</v>
      </c>
      <c r="K9" s="4">
        <f t="shared" ca="1" si="1"/>
        <v>1715</v>
      </c>
    </row>
    <row r="10" spans="2:13" x14ac:dyDescent="0.25">
      <c r="B10">
        <v>9</v>
      </c>
      <c r="C10" s="3" t="s">
        <v>12</v>
      </c>
      <c r="D10" s="4">
        <f t="shared" ca="1" si="2"/>
        <v>34176</v>
      </c>
      <c r="E10" s="4">
        <f t="shared" ca="1" si="3"/>
        <v>40577</v>
      </c>
      <c r="F10" s="6" t="str">
        <f t="shared" ca="1" si="4"/>
        <v>ø</v>
      </c>
      <c r="H10" s="3" t="s">
        <v>12</v>
      </c>
      <c r="I10" s="4">
        <f t="shared" ca="1" si="1"/>
        <v>1362</v>
      </c>
      <c r="J10" s="4">
        <f t="shared" ca="1" si="1"/>
        <v>1493</v>
      </c>
      <c r="K10" s="4">
        <f t="shared" ca="1" si="1"/>
        <v>4937</v>
      </c>
    </row>
    <row r="11" spans="2:13" x14ac:dyDescent="0.25">
      <c r="B11">
        <v>10</v>
      </c>
      <c r="C11" s="3" t="s">
        <v>1</v>
      </c>
      <c r="D11" s="4">
        <f t="shared" ca="1" si="2"/>
        <v>35166</v>
      </c>
      <c r="E11" s="4">
        <f t="shared" ca="1" si="3"/>
        <v>30361</v>
      </c>
      <c r="F11" s="6" t="str">
        <f t="shared" ca="1" si="4"/>
        <v>ö</v>
      </c>
      <c r="H11" s="3" t="s">
        <v>1</v>
      </c>
      <c r="I11" s="4">
        <f t="shared" ca="1" si="1"/>
        <v>698</v>
      </c>
      <c r="J11" s="4">
        <f t="shared" ca="1" si="1"/>
        <v>3515</v>
      </c>
      <c r="K11" s="4">
        <f t="shared" ca="1" si="1"/>
        <v>2364</v>
      </c>
    </row>
    <row r="12" spans="2:13" x14ac:dyDescent="0.25">
      <c r="B12">
        <v>11</v>
      </c>
      <c r="C12" s="3" t="s">
        <v>2</v>
      </c>
      <c r="D12" s="4">
        <f t="shared" ca="1" si="2"/>
        <v>30130</v>
      </c>
      <c r="E12" s="4">
        <f t="shared" ca="1" si="3"/>
        <v>42036</v>
      </c>
      <c r="F12" s="6" t="str">
        <f t="shared" ca="1" si="4"/>
        <v>ø</v>
      </c>
      <c r="H12" s="3" t="s">
        <v>2</v>
      </c>
      <c r="I12" s="4">
        <f t="shared" ca="1" si="1"/>
        <v>2986</v>
      </c>
      <c r="J12" s="4">
        <f t="shared" ca="1" si="1"/>
        <v>983</v>
      </c>
      <c r="K12" s="4">
        <f t="shared" ca="1" si="1"/>
        <v>4187</v>
      </c>
    </row>
    <row r="13" spans="2:13" x14ac:dyDescent="0.25">
      <c r="B13">
        <v>12</v>
      </c>
      <c r="C13" s="3" t="s">
        <v>17</v>
      </c>
      <c r="D13" s="4">
        <f t="shared" ca="1" si="2"/>
        <v>31305</v>
      </c>
      <c r="E13" s="4">
        <f t="shared" ca="1" si="3"/>
        <v>37029</v>
      </c>
      <c r="F13" s="6" t="str">
        <f t="shared" ca="1" si="4"/>
        <v>ø</v>
      </c>
      <c r="H13" s="3" t="s">
        <v>17</v>
      </c>
      <c r="I13" s="4">
        <f t="shared" ca="1" si="1"/>
        <v>1786</v>
      </c>
      <c r="J13" s="4">
        <f t="shared" ca="1" si="1"/>
        <v>863</v>
      </c>
      <c r="K13" s="4">
        <f t="shared" ca="1" si="1"/>
        <v>648</v>
      </c>
    </row>
    <row r="14" spans="2:13" x14ac:dyDescent="0.25">
      <c r="B14">
        <v>13</v>
      </c>
      <c r="C14" s="3" t="s">
        <v>13</v>
      </c>
      <c r="D14" s="4">
        <f t="shared" ca="1" si="2"/>
        <v>34378</v>
      </c>
      <c r="E14" s="4">
        <f t="shared" ca="1" si="3"/>
        <v>34108</v>
      </c>
      <c r="F14" s="6" t="str">
        <f t="shared" ca="1" si="4"/>
        <v>ö</v>
      </c>
      <c r="H14" s="3" t="s">
        <v>13</v>
      </c>
      <c r="I14" s="4">
        <f t="shared" ca="1" si="1"/>
        <v>3364</v>
      </c>
      <c r="J14" s="4">
        <f t="shared" ca="1" si="1"/>
        <v>4021</v>
      </c>
      <c r="K14" s="4">
        <f t="shared" ca="1" si="1"/>
        <v>2857</v>
      </c>
    </row>
    <row r="15" spans="2:13" x14ac:dyDescent="0.25">
      <c r="B15">
        <v>14</v>
      </c>
      <c r="C15" s="3" t="s">
        <v>14</v>
      </c>
      <c r="D15" s="4">
        <f t="shared" ca="1" si="2"/>
        <v>29808</v>
      </c>
      <c r="E15" s="4">
        <f t="shared" ca="1" si="3"/>
        <v>36671</v>
      </c>
      <c r="F15" s="6" t="str">
        <f t="shared" ca="1" si="4"/>
        <v>ø</v>
      </c>
      <c r="H15" s="3" t="s">
        <v>14</v>
      </c>
      <c r="I15" s="4">
        <f t="shared" ca="1" si="1"/>
        <v>1855</v>
      </c>
      <c r="J15" s="4">
        <f t="shared" ca="1" si="1"/>
        <v>2005</v>
      </c>
      <c r="K15" s="4">
        <f t="shared" ca="1" si="1"/>
        <v>3336</v>
      </c>
    </row>
    <row r="16" spans="2:13" x14ac:dyDescent="0.25">
      <c r="B16">
        <v>15</v>
      </c>
      <c r="C16" s="3" t="s">
        <v>4</v>
      </c>
      <c r="D16" s="4">
        <f t="shared" ca="1" si="2"/>
        <v>30508</v>
      </c>
      <c r="E16" s="4">
        <f t="shared" ca="1" si="3"/>
        <v>31467</v>
      </c>
      <c r="F16" s="6" t="str">
        <f t="shared" ca="1" si="4"/>
        <v>ø</v>
      </c>
      <c r="H16" s="3" t="s">
        <v>4</v>
      </c>
      <c r="I16" s="4">
        <f t="shared" ca="1" si="1"/>
        <v>3875</v>
      </c>
      <c r="J16" s="4">
        <f t="shared" ca="1" si="1"/>
        <v>3266</v>
      </c>
      <c r="K16" s="4">
        <f t="shared" ca="1" si="1"/>
        <v>3179</v>
      </c>
    </row>
    <row r="17" spans="2:11" x14ac:dyDescent="0.25">
      <c r="B17">
        <v>16</v>
      </c>
      <c r="C17" s="3" t="s">
        <v>5</v>
      </c>
      <c r="D17" s="4">
        <f t="shared" ca="1" si="2"/>
        <v>35271</v>
      </c>
      <c r="E17" s="4">
        <f t="shared" ca="1" si="3"/>
        <v>30195</v>
      </c>
      <c r="F17" s="6" t="str">
        <f t="shared" ca="1" si="4"/>
        <v>ö</v>
      </c>
      <c r="H17" s="3" t="s">
        <v>5</v>
      </c>
      <c r="I17" s="4">
        <f t="shared" ca="1" si="1"/>
        <v>3787</v>
      </c>
      <c r="J17" s="4">
        <f t="shared" ca="1" si="1"/>
        <v>2671</v>
      </c>
      <c r="K17" s="4">
        <f t="shared" ca="1" si="1"/>
        <v>3535</v>
      </c>
    </row>
    <row r="18" spans="2:11" x14ac:dyDescent="0.25">
      <c r="B18">
        <v>17</v>
      </c>
      <c r="C18" s="3" t="s">
        <v>16</v>
      </c>
      <c r="D18" s="4">
        <f t="shared" ca="1" si="2"/>
        <v>38891</v>
      </c>
      <c r="E18" s="4">
        <f t="shared" ca="1" si="3"/>
        <v>35745</v>
      </c>
      <c r="F18" s="6" t="str">
        <f t="shared" ca="1" si="4"/>
        <v>ö</v>
      </c>
      <c r="H18" s="3" t="s">
        <v>16</v>
      </c>
      <c r="I18" s="4">
        <f t="shared" ca="1" si="1"/>
        <v>4138</v>
      </c>
      <c r="J18" s="4">
        <f t="shared" ca="1" si="1"/>
        <v>2880</v>
      </c>
      <c r="K18" s="4">
        <f t="shared" ca="1" si="1"/>
        <v>1815</v>
      </c>
    </row>
    <row r="19" spans="2:11" x14ac:dyDescent="0.25">
      <c r="B19">
        <v>18</v>
      </c>
      <c r="C19" s="3" t="s">
        <v>6</v>
      </c>
      <c r="D19" s="4">
        <f t="shared" ca="1" si="2"/>
        <v>26380</v>
      </c>
      <c r="E19" s="4">
        <f t="shared" ca="1" si="3"/>
        <v>31001</v>
      </c>
      <c r="F19" s="6" t="str">
        <f t="shared" ca="1" si="4"/>
        <v>ø</v>
      </c>
      <c r="H19" s="3" t="s">
        <v>6</v>
      </c>
      <c r="I19" s="4">
        <f t="shared" ca="1" si="1"/>
        <v>1415</v>
      </c>
      <c r="J19" s="4">
        <f t="shared" ca="1" si="1"/>
        <v>1621</v>
      </c>
      <c r="K19" s="4">
        <f t="shared" ca="1" si="1"/>
        <v>3744</v>
      </c>
    </row>
    <row r="20" spans="2:11" x14ac:dyDescent="0.25">
      <c r="B20">
        <v>19</v>
      </c>
      <c r="C20" s="3" t="s">
        <v>8</v>
      </c>
      <c r="D20" s="4">
        <f t="shared" ca="1" si="2"/>
        <v>33099</v>
      </c>
      <c r="E20" s="4">
        <f t="shared" ca="1" si="3"/>
        <v>30735</v>
      </c>
      <c r="F20" s="6" t="str">
        <f t="shared" ca="1" si="4"/>
        <v>ö</v>
      </c>
      <c r="H20" s="3" t="s">
        <v>8</v>
      </c>
      <c r="I20" s="4">
        <f t="shared" ca="1" si="1"/>
        <v>3195</v>
      </c>
      <c r="J20" s="4">
        <f t="shared" ca="1" si="1"/>
        <v>3787</v>
      </c>
      <c r="K20" s="4">
        <f t="shared" ca="1" si="1"/>
        <v>3201</v>
      </c>
    </row>
    <row r="21" spans="2:11" x14ac:dyDescent="0.25">
      <c r="B21">
        <v>20</v>
      </c>
      <c r="C21" s="3" t="s">
        <v>7</v>
      </c>
      <c r="D21" s="4">
        <f t="shared" ca="1" si="2"/>
        <v>33505</v>
      </c>
      <c r="E21" s="4">
        <f t="shared" ca="1" si="3"/>
        <v>34914</v>
      </c>
      <c r="F21" s="6" t="str">
        <f t="shared" ca="1" si="4"/>
        <v>ø</v>
      </c>
      <c r="H21" s="3" t="s">
        <v>7</v>
      </c>
      <c r="I21" s="4">
        <f t="shared" ca="1" si="1"/>
        <v>2502</v>
      </c>
      <c r="J21" s="4">
        <f t="shared" ca="1" si="1"/>
        <v>4376</v>
      </c>
      <c r="K21" s="4">
        <f t="shared" ca="1" si="1"/>
        <v>1088</v>
      </c>
    </row>
    <row r="22" spans="2:11" x14ac:dyDescent="0.25">
      <c r="B22">
        <v>21</v>
      </c>
      <c r="C22" s="3" t="s">
        <v>15</v>
      </c>
      <c r="D22" s="4">
        <f t="shared" ca="1" si="2"/>
        <v>31080</v>
      </c>
      <c r="E22" s="4">
        <f t="shared" ca="1" si="3"/>
        <v>29375</v>
      </c>
      <c r="F22" s="6" t="str">
        <f t="shared" ca="1" si="4"/>
        <v>ö</v>
      </c>
      <c r="H22" s="3" t="s">
        <v>15</v>
      </c>
      <c r="I22" s="4">
        <f t="shared" ca="1" si="1"/>
        <v>1192</v>
      </c>
      <c r="J22" s="4">
        <f t="shared" ca="1" si="1"/>
        <v>3885</v>
      </c>
      <c r="K22" s="4">
        <f t="shared" ca="1" si="1"/>
        <v>3637</v>
      </c>
    </row>
    <row r="23" spans="2:11" x14ac:dyDescent="0.25">
      <c r="B23">
        <v>22</v>
      </c>
      <c r="C23" s="3" t="s">
        <v>9</v>
      </c>
      <c r="D23" s="4">
        <f t="shared" ca="1" si="2"/>
        <v>29928</v>
      </c>
      <c r="E23" s="4">
        <f t="shared" ca="1" si="3"/>
        <v>40504</v>
      </c>
      <c r="F23" s="6" t="str">
        <f t="shared" ca="1" si="4"/>
        <v>ø</v>
      </c>
      <c r="H23" s="3" t="s">
        <v>9</v>
      </c>
      <c r="I23" s="4">
        <f t="shared" ca="1" si="1"/>
        <v>3794</v>
      </c>
      <c r="J23" s="4">
        <f t="shared" ca="1" si="1"/>
        <v>4449</v>
      </c>
      <c r="K23" s="4">
        <f t="shared" ca="1" si="1"/>
        <v>2943</v>
      </c>
    </row>
  </sheetData>
  <mergeCells count="2">
    <mergeCell ref="D4:E4"/>
    <mergeCell ref="I4:K4"/>
  </mergeCells>
  <conditionalFormatting sqref="F6:F23">
    <cfRule type="containsText" dxfId="2" priority="1" operator="containsText" text="ø">
      <formula>NOT(ISERROR(SEARCH("ø",F6)))</formula>
    </cfRule>
    <cfRule type="containsText" dxfId="1" priority="2" operator="containsText" text="ð">
      <formula>NOT(ISERROR(SEARCH("ð",F6)))</formula>
    </cfRule>
    <cfRule type="containsText" dxfId="0" priority="3" operator="containsText" text="ö">
      <formula>NOT(ISERROR(SEARCH("ö",F6)))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2"/>
  <sheetViews>
    <sheetView zoomScale="130" zoomScaleNormal="130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D24" sqref="D24"/>
    </sheetView>
  </sheetViews>
  <sheetFormatPr baseColWidth="10" defaultRowHeight="15" x14ac:dyDescent="0.25"/>
  <cols>
    <col min="1" max="1" width="14.5703125" bestFit="1" customWidth="1"/>
    <col min="2" max="2" width="11.28515625" customWidth="1"/>
    <col min="3" max="14" width="11.42578125" customWidth="1"/>
  </cols>
  <sheetData>
    <row r="1" spans="1:17" ht="9" customHeight="1" x14ac:dyDescent="0.25"/>
    <row r="2" spans="1:17" ht="16.5" customHeight="1" x14ac:dyDescent="0.25">
      <c r="B2" s="3" t="s">
        <v>30</v>
      </c>
      <c r="C2" s="4">
        <f>SUM(C5:C22)</f>
        <v>55973</v>
      </c>
      <c r="D2" s="4">
        <f t="shared" ref="D2:N2" si="0">SUM(D5:D22)</f>
        <v>51344</v>
      </c>
      <c r="E2" s="4">
        <f t="shared" si="0"/>
        <v>56114</v>
      </c>
      <c r="F2" s="4">
        <f t="shared" si="0"/>
        <v>45481</v>
      </c>
      <c r="G2" s="4">
        <f t="shared" si="0"/>
        <v>49848</v>
      </c>
      <c r="H2" s="4">
        <f t="shared" si="0"/>
        <v>57797</v>
      </c>
      <c r="I2" s="4">
        <f t="shared" si="0"/>
        <v>46104</v>
      </c>
      <c r="J2" s="4">
        <f t="shared" si="0"/>
        <v>60363</v>
      </c>
      <c r="K2" s="4">
        <f t="shared" si="0"/>
        <v>48784</v>
      </c>
      <c r="L2" s="4">
        <f t="shared" si="0"/>
        <v>51584</v>
      </c>
      <c r="M2" s="4">
        <f t="shared" si="0"/>
        <v>52690</v>
      </c>
      <c r="N2" s="4">
        <f t="shared" si="0"/>
        <v>54500</v>
      </c>
      <c r="P2" s="2" t="s">
        <v>32</v>
      </c>
      <c r="Q2" s="4">
        <f>SUM(C2:P2)</f>
        <v>630582</v>
      </c>
    </row>
    <row r="3" spans="1:17" ht="5.25" customHeight="1" x14ac:dyDescent="0.25"/>
    <row r="4" spans="1:17" x14ac:dyDescent="0.25">
      <c r="B4" s="5" t="s">
        <v>31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26</v>
      </c>
      <c r="L4" s="5" t="s">
        <v>27</v>
      </c>
      <c r="M4" s="5" t="s">
        <v>28</v>
      </c>
      <c r="N4" s="5" t="s">
        <v>29</v>
      </c>
    </row>
    <row r="5" spans="1:17" x14ac:dyDescent="0.25">
      <c r="A5" s="3" t="s">
        <v>3</v>
      </c>
      <c r="B5" s="4">
        <f>SUM(C5:N5)</f>
        <v>33286</v>
      </c>
      <c r="C5" s="1">
        <v>4330</v>
      </c>
      <c r="D5" s="1">
        <v>4662</v>
      </c>
      <c r="E5" s="1">
        <v>2815</v>
      </c>
      <c r="F5" s="1">
        <v>1653</v>
      </c>
      <c r="G5" s="1">
        <v>4136</v>
      </c>
      <c r="H5" s="1">
        <v>3540</v>
      </c>
      <c r="I5" s="1">
        <v>2567</v>
      </c>
      <c r="J5" s="1">
        <v>3697</v>
      </c>
      <c r="K5" s="1">
        <v>1051</v>
      </c>
      <c r="L5" s="1">
        <v>1550</v>
      </c>
      <c r="M5" s="1">
        <v>1200</v>
      </c>
      <c r="N5" s="1">
        <v>2085</v>
      </c>
    </row>
    <row r="6" spans="1:17" x14ac:dyDescent="0.25">
      <c r="A6" s="3" t="s">
        <v>11</v>
      </c>
      <c r="B6" s="4">
        <f t="shared" ref="B6:B22" si="1">SUM(C6:N6)</f>
        <v>36629</v>
      </c>
      <c r="C6" s="1">
        <v>1554</v>
      </c>
      <c r="D6" s="1">
        <v>4409</v>
      </c>
      <c r="E6" s="1">
        <v>3205</v>
      </c>
      <c r="F6" s="1">
        <v>1786</v>
      </c>
      <c r="G6" s="1">
        <v>3830</v>
      </c>
      <c r="H6" s="1">
        <v>4823</v>
      </c>
      <c r="I6" s="1">
        <v>2260</v>
      </c>
      <c r="J6" s="1">
        <v>4171</v>
      </c>
      <c r="K6" s="1">
        <v>1491</v>
      </c>
      <c r="L6" s="1">
        <v>3168</v>
      </c>
      <c r="M6" s="1">
        <v>3946</v>
      </c>
      <c r="N6" s="1">
        <v>1986</v>
      </c>
    </row>
    <row r="7" spans="1:17" x14ac:dyDescent="0.25">
      <c r="A7" s="3" t="s">
        <v>10</v>
      </c>
      <c r="B7" s="4">
        <f t="shared" si="1"/>
        <v>32040</v>
      </c>
      <c r="C7" s="1">
        <v>1512</v>
      </c>
      <c r="D7" s="1">
        <v>2391</v>
      </c>
      <c r="E7" s="1">
        <v>3691</v>
      </c>
      <c r="F7" s="1">
        <v>978</v>
      </c>
      <c r="G7" s="1">
        <v>4032</v>
      </c>
      <c r="H7" s="1">
        <v>529</v>
      </c>
      <c r="I7" s="1">
        <v>1293</v>
      </c>
      <c r="J7" s="1">
        <v>2126</v>
      </c>
      <c r="K7" s="1">
        <v>1693</v>
      </c>
      <c r="L7" s="1">
        <v>4747</v>
      </c>
      <c r="M7" s="1">
        <v>4955</v>
      </c>
      <c r="N7" s="1">
        <v>4093</v>
      </c>
    </row>
    <row r="8" spans="1:17" x14ac:dyDescent="0.25">
      <c r="A8" s="3" t="s">
        <v>0</v>
      </c>
      <c r="B8" s="4">
        <f t="shared" si="1"/>
        <v>34433</v>
      </c>
      <c r="C8" s="1">
        <v>1736</v>
      </c>
      <c r="D8" s="1">
        <v>3915</v>
      </c>
      <c r="E8" s="1">
        <v>4843</v>
      </c>
      <c r="F8" s="1">
        <v>3067</v>
      </c>
      <c r="G8" s="1">
        <v>2498</v>
      </c>
      <c r="H8" s="1">
        <v>3564</v>
      </c>
      <c r="I8" s="1">
        <v>652</v>
      </c>
      <c r="J8" s="1">
        <v>2305</v>
      </c>
      <c r="K8" s="1">
        <v>3135</v>
      </c>
      <c r="L8" s="1">
        <v>1980</v>
      </c>
      <c r="M8" s="1">
        <v>2632</v>
      </c>
      <c r="N8" s="1">
        <v>4106</v>
      </c>
    </row>
    <row r="9" spans="1:17" x14ac:dyDescent="0.25">
      <c r="A9" s="3" t="s">
        <v>12</v>
      </c>
      <c r="B9" s="4">
        <f t="shared" si="1"/>
        <v>30574</v>
      </c>
      <c r="C9" s="1">
        <v>4151</v>
      </c>
      <c r="D9" s="1">
        <v>1308</v>
      </c>
      <c r="E9" s="1">
        <v>3532</v>
      </c>
      <c r="F9" s="1">
        <v>894</v>
      </c>
      <c r="G9" s="1">
        <v>4182</v>
      </c>
      <c r="H9" s="1">
        <v>2162</v>
      </c>
      <c r="I9" s="1">
        <v>3233</v>
      </c>
      <c r="J9" s="1">
        <v>1244</v>
      </c>
      <c r="K9" s="1">
        <v>4016</v>
      </c>
      <c r="L9" s="1">
        <v>608</v>
      </c>
      <c r="M9" s="1">
        <v>2124</v>
      </c>
      <c r="N9" s="1">
        <v>3120</v>
      </c>
    </row>
    <row r="10" spans="1:17" x14ac:dyDescent="0.25">
      <c r="A10" s="3" t="s">
        <v>1</v>
      </c>
      <c r="B10" s="4">
        <f t="shared" si="1"/>
        <v>31042</v>
      </c>
      <c r="C10" s="1">
        <v>4645</v>
      </c>
      <c r="D10" s="1">
        <v>1508</v>
      </c>
      <c r="E10" s="1">
        <v>2073</v>
      </c>
      <c r="F10" s="1">
        <v>4082</v>
      </c>
      <c r="G10" s="1">
        <v>1959</v>
      </c>
      <c r="H10" s="1">
        <v>3103</v>
      </c>
      <c r="I10" s="1">
        <v>4156</v>
      </c>
      <c r="J10" s="1">
        <v>1690</v>
      </c>
      <c r="K10" s="1">
        <v>1235</v>
      </c>
      <c r="L10" s="1">
        <v>4365</v>
      </c>
      <c r="M10" s="1">
        <v>1113</v>
      </c>
      <c r="N10" s="1">
        <v>1113</v>
      </c>
    </row>
    <row r="11" spans="1:17" x14ac:dyDescent="0.25">
      <c r="A11" s="3" t="s">
        <v>2</v>
      </c>
      <c r="B11" s="4">
        <f t="shared" si="1"/>
        <v>30736</v>
      </c>
      <c r="C11" s="1">
        <v>1923</v>
      </c>
      <c r="D11" s="1">
        <v>1603</v>
      </c>
      <c r="E11" s="1">
        <v>2863</v>
      </c>
      <c r="F11" s="1">
        <v>2886</v>
      </c>
      <c r="G11" s="1">
        <v>1061</v>
      </c>
      <c r="H11" s="1">
        <v>1637</v>
      </c>
      <c r="I11" s="1">
        <v>3399</v>
      </c>
      <c r="J11" s="1">
        <v>3547</v>
      </c>
      <c r="K11" s="1">
        <v>1569</v>
      </c>
      <c r="L11" s="1">
        <v>4570</v>
      </c>
      <c r="M11" s="1">
        <v>4212</v>
      </c>
      <c r="N11" s="1">
        <v>1466</v>
      </c>
    </row>
    <row r="12" spans="1:17" x14ac:dyDescent="0.25">
      <c r="A12" s="3" t="s">
        <v>17</v>
      </c>
      <c r="B12" s="4">
        <f t="shared" si="1"/>
        <v>36610</v>
      </c>
      <c r="C12" s="1">
        <v>1908</v>
      </c>
      <c r="D12" s="1">
        <v>4946</v>
      </c>
      <c r="E12" s="1">
        <v>3559</v>
      </c>
      <c r="F12" s="1">
        <v>2388</v>
      </c>
      <c r="G12" s="1">
        <v>4924</v>
      </c>
      <c r="H12" s="1">
        <v>4957</v>
      </c>
      <c r="I12" s="1">
        <v>965</v>
      </c>
      <c r="J12" s="1">
        <v>3344</v>
      </c>
      <c r="K12" s="1">
        <v>3331</v>
      </c>
      <c r="L12" s="1">
        <v>2169</v>
      </c>
      <c r="M12" s="1">
        <v>1754</v>
      </c>
      <c r="N12" s="1">
        <v>2365</v>
      </c>
    </row>
    <row r="13" spans="1:17" x14ac:dyDescent="0.25">
      <c r="A13" s="3" t="s">
        <v>13</v>
      </c>
      <c r="B13" s="4">
        <f t="shared" si="1"/>
        <v>33969</v>
      </c>
      <c r="C13" s="1">
        <v>3899</v>
      </c>
      <c r="D13" s="1">
        <v>2943</v>
      </c>
      <c r="E13" s="1">
        <v>2370</v>
      </c>
      <c r="F13" s="1">
        <v>4375</v>
      </c>
      <c r="G13" s="1">
        <v>813</v>
      </c>
      <c r="H13" s="1">
        <v>4424</v>
      </c>
      <c r="I13" s="1">
        <v>1886</v>
      </c>
      <c r="J13" s="1">
        <v>3673</v>
      </c>
      <c r="K13" s="1">
        <v>3043</v>
      </c>
      <c r="L13" s="1">
        <v>2887</v>
      </c>
      <c r="M13" s="1">
        <v>1237</v>
      </c>
      <c r="N13" s="1">
        <v>2419</v>
      </c>
    </row>
    <row r="14" spans="1:17" x14ac:dyDescent="0.25">
      <c r="A14" s="3" t="s">
        <v>14</v>
      </c>
      <c r="B14" s="4">
        <f t="shared" si="1"/>
        <v>39952</v>
      </c>
      <c r="C14" s="1">
        <v>4618</v>
      </c>
      <c r="D14" s="1">
        <v>4672</v>
      </c>
      <c r="E14" s="1">
        <v>4176</v>
      </c>
      <c r="F14" s="1">
        <v>2878</v>
      </c>
      <c r="G14" s="1">
        <v>1255</v>
      </c>
      <c r="H14" s="1">
        <v>3846</v>
      </c>
      <c r="I14" s="1">
        <v>2268</v>
      </c>
      <c r="J14" s="1">
        <v>1621</v>
      </c>
      <c r="K14" s="1">
        <v>3864</v>
      </c>
      <c r="L14" s="1">
        <v>4642</v>
      </c>
      <c r="M14" s="1">
        <v>1609</v>
      </c>
      <c r="N14" s="1">
        <v>4503</v>
      </c>
    </row>
    <row r="15" spans="1:17" x14ac:dyDescent="0.25">
      <c r="A15" s="3" t="s">
        <v>4</v>
      </c>
      <c r="B15" s="4">
        <f t="shared" si="1"/>
        <v>40719</v>
      </c>
      <c r="C15" s="1">
        <v>3250</v>
      </c>
      <c r="D15" s="1">
        <v>1194</v>
      </c>
      <c r="E15" s="1">
        <v>1725</v>
      </c>
      <c r="F15" s="1">
        <v>4649</v>
      </c>
      <c r="G15" s="1">
        <v>4557</v>
      </c>
      <c r="H15" s="1">
        <v>4547</v>
      </c>
      <c r="I15" s="1">
        <v>3213</v>
      </c>
      <c r="J15" s="1">
        <v>2615</v>
      </c>
      <c r="K15" s="1">
        <v>2763</v>
      </c>
      <c r="L15" s="1">
        <v>4563</v>
      </c>
      <c r="M15" s="1">
        <v>4654</v>
      </c>
      <c r="N15" s="1">
        <v>2989</v>
      </c>
    </row>
    <row r="16" spans="1:17" x14ac:dyDescent="0.25">
      <c r="A16" s="3" t="s">
        <v>5</v>
      </c>
      <c r="B16" s="4">
        <f t="shared" si="1"/>
        <v>27895</v>
      </c>
      <c r="C16" s="1">
        <v>3008</v>
      </c>
      <c r="D16" s="1">
        <v>697</v>
      </c>
      <c r="E16" s="1">
        <v>3223</v>
      </c>
      <c r="F16" s="1">
        <v>3149</v>
      </c>
      <c r="G16" s="1">
        <v>1969</v>
      </c>
      <c r="H16" s="1">
        <v>3502</v>
      </c>
      <c r="I16" s="1">
        <v>604</v>
      </c>
      <c r="J16" s="1">
        <v>2801</v>
      </c>
      <c r="K16" s="1">
        <v>1996</v>
      </c>
      <c r="L16" s="1">
        <v>888</v>
      </c>
      <c r="M16" s="1">
        <v>3361</v>
      </c>
      <c r="N16" s="1">
        <v>2697</v>
      </c>
    </row>
    <row r="17" spans="1:14" x14ac:dyDescent="0.25">
      <c r="A17" s="3" t="s">
        <v>16</v>
      </c>
      <c r="B17" s="4">
        <f t="shared" si="1"/>
        <v>38209</v>
      </c>
      <c r="C17" s="1">
        <v>3177</v>
      </c>
      <c r="D17" s="1">
        <v>2664</v>
      </c>
      <c r="E17" s="1">
        <v>3427</v>
      </c>
      <c r="F17" s="1">
        <v>3692</v>
      </c>
      <c r="G17" s="1">
        <v>2731</v>
      </c>
      <c r="H17" s="1">
        <v>1728</v>
      </c>
      <c r="I17" s="1">
        <v>4596</v>
      </c>
      <c r="J17" s="1">
        <v>4733</v>
      </c>
      <c r="K17" s="1">
        <v>3143</v>
      </c>
      <c r="L17" s="1">
        <v>4085</v>
      </c>
      <c r="M17" s="1">
        <v>1756</v>
      </c>
      <c r="N17" s="1">
        <v>2477</v>
      </c>
    </row>
    <row r="18" spans="1:14" x14ac:dyDescent="0.25">
      <c r="A18" s="3" t="s">
        <v>6</v>
      </c>
      <c r="B18" s="4">
        <f t="shared" si="1"/>
        <v>43619</v>
      </c>
      <c r="C18" s="1">
        <v>4726</v>
      </c>
      <c r="D18" s="1">
        <v>3818</v>
      </c>
      <c r="E18" s="1">
        <v>3432</v>
      </c>
      <c r="F18" s="1">
        <v>1729</v>
      </c>
      <c r="G18" s="1">
        <v>3933</v>
      </c>
      <c r="H18" s="1">
        <v>2297</v>
      </c>
      <c r="I18" s="1">
        <v>3300</v>
      </c>
      <c r="J18" s="1">
        <v>4860</v>
      </c>
      <c r="K18" s="1">
        <v>2419</v>
      </c>
      <c r="L18" s="1">
        <v>3549</v>
      </c>
      <c r="M18" s="1">
        <v>4732</v>
      </c>
      <c r="N18" s="1">
        <v>4824</v>
      </c>
    </row>
    <row r="19" spans="1:14" x14ac:dyDescent="0.25">
      <c r="A19" s="3" t="s">
        <v>8</v>
      </c>
      <c r="B19" s="4">
        <f t="shared" si="1"/>
        <v>35738</v>
      </c>
      <c r="C19" s="1">
        <v>3703</v>
      </c>
      <c r="D19" s="1">
        <v>3868</v>
      </c>
      <c r="E19" s="1">
        <v>2370</v>
      </c>
      <c r="F19" s="1">
        <v>615</v>
      </c>
      <c r="G19" s="1">
        <v>1381</v>
      </c>
      <c r="H19" s="1">
        <v>4523</v>
      </c>
      <c r="I19" s="1">
        <v>1566</v>
      </c>
      <c r="J19" s="1">
        <v>4340</v>
      </c>
      <c r="K19" s="1">
        <v>4232</v>
      </c>
      <c r="L19" s="1">
        <v>904</v>
      </c>
      <c r="M19" s="1">
        <v>4731</v>
      </c>
      <c r="N19" s="1">
        <v>3505</v>
      </c>
    </row>
    <row r="20" spans="1:14" x14ac:dyDescent="0.25">
      <c r="A20" s="3" t="s">
        <v>7</v>
      </c>
      <c r="B20" s="4">
        <f t="shared" si="1"/>
        <v>35721</v>
      </c>
      <c r="C20" s="1">
        <v>4130</v>
      </c>
      <c r="D20" s="1">
        <v>1393</v>
      </c>
      <c r="E20" s="1">
        <v>3346</v>
      </c>
      <c r="F20" s="1">
        <v>1232</v>
      </c>
      <c r="G20" s="1">
        <v>3006</v>
      </c>
      <c r="H20" s="1">
        <v>1456</v>
      </c>
      <c r="I20" s="1">
        <v>3843</v>
      </c>
      <c r="J20" s="1">
        <v>4029</v>
      </c>
      <c r="K20" s="1">
        <v>4940</v>
      </c>
      <c r="L20" s="1">
        <v>873</v>
      </c>
      <c r="M20" s="1">
        <v>3177</v>
      </c>
      <c r="N20" s="1">
        <v>4296</v>
      </c>
    </row>
    <row r="21" spans="1:14" x14ac:dyDescent="0.25">
      <c r="A21" s="3" t="s">
        <v>15</v>
      </c>
      <c r="B21" s="4">
        <f t="shared" si="1"/>
        <v>37025</v>
      </c>
      <c r="C21" s="1">
        <v>3154</v>
      </c>
      <c r="D21" s="1">
        <v>654</v>
      </c>
      <c r="E21" s="1">
        <v>4154</v>
      </c>
      <c r="F21" s="1">
        <v>2212</v>
      </c>
      <c r="G21" s="1">
        <v>1824</v>
      </c>
      <c r="H21" s="1">
        <v>3609</v>
      </c>
      <c r="I21" s="1">
        <v>4496</v>
      </c>
      <c r="J21" s="1">
        <v>4765</v>
      </c>
      <c r="K21" s="1">
        <v>1955</v>
      </c>
      <c r="L21" s="1">
        <v>1778</v>
      </c>
      <c r="M21" s="1">
        <v>3852</v>
      </c>
      <c r="N21" s="1">
        <v>4572</v>
      </c>
    </row>
    <row r="22" spans="1:14" x14ac:dyDescent="0.25">
      <c r="A22" s="3" t="s">
        <v>9</v>
      </c>
      <c r="B22" s="4">
        <f t="shared" si="1"/>
        <v>32385</v>
      </c>
      <c r="C22" s="1">
        <v>549</v>
      </c>
      <c r="D22" s="1">
        <v>4699</v>
      </c>
      <c r="E22" s="1">
        <v>1310</v>
      </c>
      <c r="F22" s="1">
        <v>3216</v>
      </c>
      <c r="G22" s="1">
        <v>1757</v>
      </c>
      <c r="H22" s="1">
        <v>3550</v>
      </c>
      <c r="I22" s="1">
        <v>1807</v>
      </c>
      <c r="J22" s="1">
        <v>4802</v>
      </c>
      <c r="K22" s="1">
        <v>2908</v>
      </c>
      <c r="L22" s="1">
        <v>4258</v>
      </c>
      <c r="M22" s="1">
        <v>1645</v>
      </c>
      <c r="N22" s="1">
        <v>1884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2"/>
  <sheetViews>
    <sheetView zoomScale="130" zoomScaleNormal="130" workbookViewId="0">
      <selection activeCell="B5" sqref="B5"/>
    </sheetView>
  </sheetViews>
  <sheetFormatPr baseColWidth="10" defaultRowHeight="15" x14ac:dyDescent="0.25"/>
  <cols>
    <col min="1" max="1" width="14.5703125" bestFit="1" customWidth="1"/>
    <col min="2" max="2" width="11.28515625" customWidth="1"/>
    <col min="3" max="14" width="11.42578125" customWidth="1"/>
  </cols>
  <sheetData>
    <row r="1" spans="1:17" ht="9" customHeight="1" x14ac:dyDescent="0.25"/>
    <row r="2" spans="1:17" ht="16.5" customHeight="1" x14ac:dyDescent="0.25">
      <c r="B2" s="3" t="s">
        <v>30</v>
      </c>
      <c r="C2" s="4">
        <f>SUM(C5:C22)</f>
        <v>59145</v>
      </c>
      <c r="D2" s="4">
        <f t="shared" ref="D2:N2" si="0">SUM(D5:D22)</f>
        <v>48562</v>
      </c>
      <c r="E2" s="4">
        <f t="shared" si="0"/>
        <v>49794</v>
      </c>
      <c r="F2" s="4">
        <f t="shared" si="0"/>
        <v>48142</v>
      </c>
      <c r="G2" s="4">
        <f t="shared" si="0"/>
        <v>48010</v>
      </c>
      <c r="H2" s="4">
        <f t="shared" si="0"/>
        <v>58301</v>
      </c>
      <c r="I2" s="4">
        <f t="shared" si="0"/>
        <v>51034</v>
      </c>
      <c r="J2" s="4">
        <f t="shared" si="0"/>
        <v>49274</v>
      </c>
      <c r="K2" s="4">
        <f t="shared" si="0"/>
        <v>48771</v>
      </c>
      <c r="L2" s="4">
        <f t="shared" si="0"/>
        <v>46005</v>
      </c>
      <c r="M2" s="4">
        <f t="shared" si="0"/>
        <v>52386</v>
      </c>
      <c r="N2" s="4">
        <f t="shared" si="0"/>
        <v>59743</v>
      </c>
      <c r="P2" s="2" t="s">
        <v>32</v>
      </c>
      <c r="Q2" s="4">
        <f>SUM(C2:P2)</f>
        <v>619167</v>
      </c>
    </row>
    <row r="3" spans="1:17" ht="5.25" customHeight="1" x14ac:dyDescent="0.25"/>
    <row r="4" spans="1:17" x14ac:dyDescent="0.25">
      <c r="B4" s="5" t="s">
        <v>31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26</v>
      </c>
      <c r="L4" s="5" t="s">
        <v>27</v>
      </c>
      <c r="M4" s="5" t="s">
        <v>28</v>
      </c>
      <c r="N4" s="5" t="s">
        <v>29</v>
      </c>
    </row>
    <row r="5" spans="1:17" x14ac:dyDescent="0.25">
      <c r="A5" s="3" t="s">
        <v>3</v>
      </c>
      <c r="B5" s="4">
        <f>SUM(C5:N5)</f>
        <v>33996</v>
      </c>
      <c r="C5" s="1">
        <v>1109</v>
      </c>
      <c r="D5" s="1">
        <v>4482</v>
      </c>
      <c r="E5" s="1">
        <v>4767</v>
      </c>
      <c r="F5" s="1">
        <v>516</v>
      </c>
      <c r="G5" s="1">
        <v>2696</v>
      </c>
      <c r="H5" s="1">
        <v>1425</v>
      </c>
      <c r="I5" s="1">
        <v>2881</v>
      </c>
      <c r="J5" s="1">
        <v>1413</v>
      </c>
      <c r="K5" s="1">
        <v>2255</v>
      </c>
      <c r="L5" s="1">
        <v>4951</v>
      </c>
      <c r="M5" s="1">
        <v>4947</v>
      </c>
      <c r="N5" s="1">
        <v>2554</v>
      </c>
    </row>
    <row r="6" spans="1:17" x14ac:dyDescent="0.25">
      <c r="A6" s="3" t="s">
        <v>11</v>
      </c>
      <c r="B6" s="4">
        <f t="shared" ref="B6:B22" si="1">SUM(C6:N6)</f>
        <v>37382</v>
      </c>
      <c r="C6" s="1">
        <v>4269</v>
      </c>
      <c r="D6" s="1">
        <v>1404</v>
      </c>
      <c r="E6" s="1">
        <v>4188</v>
      </c>
      <c r="F6" s="1">
        <v>1665</v>
      </c>
      <c r="G6" s="1">
        <v>4825</v>
      </c>
      <c r="H6" s="1">
        <v>2378</v>
      </c>
      <c r="I6" s="1">
        <v>2868</v>
      </c>
      <c r="J6" s="1">
        <v>1982</v>
      </c>
      <c r="K6" s="1">
        <v>1865</v>
      </c>
      <c r="L6" s="1">
        <v>4879</v>
      </c>
      <c r="M6" s="1">
        <v>3973</v>
      </c>
      <c r="N6" s="1">
        <v>3086</v>
      </c>
    </row>
    <row r="7" spans="1:17" x14ac:dyDescent="0.25">
      <c r="A7" s="3" t="s">
        <v>10</v>
      </c>
      <c r="B7" s="4">
        <f t="shared" si="1"/>
        <v>28323</v>
      </c>
      <c r="C7" s="1">
        <v>2124</v>
      </c>
      <c r="D7" s="1">
        <v>1136</v>
      </c>
      <c r="E7" s="1">
        <v>1434</v>
      </c>
      <c r="F7" s="1">
        <v>1439</v>
      </c>
      <c r="G7" s="1">
        <v>2241</v>
      </c>
      <c r="H7" s="1">
        <v>4334</v>
      </c>
      <c r="I7" s="1">
        <v>3169</v>
      </c>
      <c r="J7" s="1">
        <v>501</v>
      </c>
      <c r="K7" s="1">
        <v>3423</v>
      </c>
      <c r="L7" s="1">
        <v>1937</v>
      </c>
      <c r="M7" s="1">
        <v>3772</v>
      </c>
      <c r="N7" s="1">
        <v>2813</v>
      </c>
    </row>
    <row r="8" spans="1:17" x14ac:dyDescent="0.25">
      <c r="A8" s="3" t="s">
        <v>0</v>
      </c>
      <c r="B8" s="4">
        <f t="shared" si="1"/>
        <v>34748</v>
      </c>
      <c r="C8" s="1">
        <v>3904</v>
      </c>
      <c r="D8" s="1">
        <v>3105</v>
      </c>
      <c r="E8" s="1">
        <v>1058</v>
      </c>
      <c r="F8" s="1">
        <v>4510</v>
      </c>
      <c r="G8" s="1">
        <v>4849</v>
      </c>
      <c r="H8" s="1">
        <v>3550</v>
      </c>
      <c r="I8" s="1">
        <v>2822</v>
      </c>
      <c r="J8" s="1">
        <v>3544</v>
      </c>
      <c r="K8" s="1">
        <v>2563</v>
      </c>
      <c r="L8" s="1">
        <v>882</v>
      </c>
      <c r="M8" s="1">
        <v>1033</v>
      </c>
      <c r="N8" s="1">
        <v>2928</v>
      </c>
    </row>
    <row r="9" spans="1:17" x14ac:dyDescent="0.25">
      <c r="A9" s="3" t="s">
        <v>12</v>
      </c>
      <c r="B9" s="4">
        <f t="shared" si="1"/>
        <v>40577</v>
      </c>
      <c r="C9" s="1">
        <v>4840</v>
      </c>
      <c r="D9" s="1">
        <v>3355</v>
      </c>
      <c r="E9" s="1">
        <v>863</v>
      </c>
      <c r="F9" s="1">
        <v>2897</v>
      </c>
      <c r="G9" s="1">
        <v>3231</v>
      </c>
      <c r="H9" s="1">
        <v>4782</v>
      </c>
      <c r="I9" s="1">
        <v>4696</v>
      </c>
      <c r="J9" s="1">
        <v>2918</v>
      </c>
      <c r="K9" s="1">
        <v>2840</v>
      </c>
      <c r="L9" s="1">
        <v>3338</v>
      </c>
      <c r="M9" s="1">
        <v>4049</v>
      </c>
      <c r="N9" s="1">
        <v>2768</v>
      </c>
    </row>
    <row r="10" spans="1:17" x14ac:dyDescent="0.25">
      <c r="A10" s="3" t="s">
        <v>1</v>
      </c>
      <c r="B10" s="4">
        <f t="shared" si="1"/>
        <v>30361</v>
      </c>
      <c r="C10" s="1">
        <v>4171</v>
      </c>
      <c r="D10" s="1">
        <v>1105</v>
      </c>
      <c r="E10" s="1">
        <v>3557</v>
      </c>
      <c r="F10" s="1">
        <v>4006</v>
      </c>
      <c r="G10" s="1">
        <v>683</v>
      </c>
      <c r="H10" s="1">
        <v>2980</v>
      </c>
      <c r="I10" s="1">
        <v>4545</v>
      </c>
      <c r="J10" s="1">
        <v>2928</v>
      </c>
      <c r="K10" s="1">
        <v>1044</v>
      </c>
      <c r="L10" s="1">
        <v>895</v>
      </c>
      <c r="M10" s="1">
        <v>1988</v>
      </c>
      <c r="N10" s="1">
        <v>2459</v>
      </c>
    </row>
    <row r="11" spans="1:17" x14ac:dyDescent="0.25">
      <c r="A11" s="3" t="s">
        <v>2</v>
      </c>
      <c r="B11" s="4">
        <f t="shared" si="1"/>
        <v>42036</v>
      </c>
      <c r="C11" s="1">
        <v>4308</v>
      </c>
      <c r="D11" s="1">
        <v>2612</v>
      </c>
      <c r="E11" s="1">
        <v>4126</v>
      </c>
      <c r="F11" s="1">
        <v>2376</v>
      </c>
      <c r="G11" s="1">
        <v>4509</v>
      </c>
      <c r="H11" s="1">
        <v>4380</v>
      </c>
      <c r="I11" s="1">
        <v>4747</v>
      </c>
      <c r="J11" s="1">
        <v>3289</v>
      </c>
      <c r="K11" s="1">
        <v>1445</v>
      </c>
      <c r="L11" s="1">
        <v>4507</v>
      </c>
      <c r="M11" s="1">
        <v>2646</v>
      </c>
      <c r="N11" s="1">
        <v>3091</v>
      </c>
    </row>
    <row r="12" spans="1:17" x14ac:dyDescent="0.25">
      <c r="A12" s="3" t="s">
        <v>17</v>
      </c>
      <c r="B12" s="4">
        <f t="shared" si="1"/>
        <v>37029</v>
      </c>
      <c r="C12" s="1">
        <v>4017</v>
      </c>
      <c r="D12" s="1">
        <v>1757</v>
      </c>
      <c r="E12" s="1">
        <v>4318</v>
      </c>
      <c r="F12" s="1">
        <v>4370</v>
      </c>
      <c r="G12" s="1">
        <v>2193</v>
      </c>
      <c r="H12" s="1">
        <v>4820</v>
      </c>
      <c r="I12" s="1">
        <v>1599</v>
      </c>
      <c r="J12" s="1">
        <v>2097</v>
      </c>
      <c r="K12" s="1">
        <v>1879</v>
      </c>
      <c r="L12" s="1">
        <v>3869</v>
      </c>
      <c r="M12" s="1">
        <v>1908</v>
      </c>
      <c r="N12" s="1">
        <v>4202</v>
      </c>
    </row>
    <row r="13" spans="1:17" x14ac:dyDescent="0.25">
      <c r="A13" s="3" t="s">
        <v>13</v>
      </c>
      <c r="B13" s="4">
        <f t="shared" si="1"/>
        <v>34108</v>
      </c>
      <c r="C13" s="1">
        <v>2361</v>
      </c>
      <c r="D13" s="1">
        <v>4401</v>
      </c>
      <c r="E13" s="1">
        <v>2536</v>
      </c>
      <c r="F13" s="1">
        <v>3431</v>
      </c>
      <c r="G13" s="1">
        <v>2263</v>
      </c>
      <c r="H13" s="1">
        <v>3435</v>
      </c>
      <c r="I13" s="1">
        <v>1761</v>
      </c>
      <c r="J13" s="1">
        <v>503</v>
      </c>
      <c r="K13" s="1">
        <v>3704</v>
      </c>
      <c r="L13" s="1">
        <v>1120</v>
      </c>
      <c r="M13" s="1">
        <v>4336</v>
      </c>
      <c r="N13" s="1">
        <v>4257</v>
      </c>
    </row>
    <row r="14" spans="1:17" x14ac:dyDescent="0.25">
      <c r="A14" s="3" t="s">
        <v>14</v>
      </c>
      <c r="B14" s="4">
        <f t="shared" si="1"/>
        <v>36671</v>
      </c>
      <c r="C14" s="1">
        <v>4545</v>
      </c>
      <c r="D14" s="1">
        <v>2792</v>
      </c>
      <c r="E14" s="1">
        <v>3779</v>
      </c>
      <c r="F14" s="1">
        <v>1848</v>
      </c>
      <c r="G14" s="1">
        <v>1064</v>
      </c>
      <c r="H14" s="1">
        <v>3080</v>
      </c>
      <c r="I14" s="1">
        <v>4470</v>
      </c>
      <c r="J14" s="1">
        <v>4104</v>
      </c>
      <c r="K14" s="1">
        <v>4175</v>
      </c>
      <c r="L14" s="1">
        <v>2732</v>
      </c>
      <c r="M14" s="1">
        <v>1909</v>
      </c>
      <c r="N14" s="1">
        <v>2173</v>
      </c>
    </row>
    <row r="15" spans="1:17" x14ac:dyDescent="0.25">
      <c r="A15" s="3" t="s">
        <v>4</v>
      </c>
      <c r="B15" s="4">
        <f t="shared" si="1"/>
        <v>31467</v>
      </c>
      <c r="C15" s="1">
        <v>3642</v>
      </c>
      <c r="D15" s="1">
        <v>3399</v>
      </c>
      <c r="E15" s="1">
        <v>3786</v>
      </c>
      <c r="F15" s="1">
        <v>2595</v>
      </c>
      <c r="G15" s="1">
        <v>1536</v>
      </c>
      <c r="H15" s="1">
        <v>3631</v>
      </c>
      <c r="I15" s="1">
        <v>2122</v>
      </c>
      <c r="J15" s="1">
        <v>901</v>
      </c>
      <c r="K15" s="1">
        <v>1710</v>
      </c>
      <c r="L15" s="1">
        <v>908</v>
      </c>
      <c r="M15" s="1">
        <v>2461</v>
      </c>
      <c r="N15" s="1">
        <v>4776</v>
      </c>
    </row>
    <row r="16" spans="1:17" x14ac:dyDescent="0.25">
      <c r="A16" s="3" t="s">
        <v>5</v>
      </c>
      <c r="B16" s="4">
        <f t="shared" si="1"/>
        <v>30195</v>
      </c>
      <c r="C16" s="1">
        <v>2167</v>
      </c>
      <c r="D16" s="1">
        <v>3974</v>
      </c>
      <c r="E16" s="1">
        <v>3519</v>
      </c>
      <c r="F16" s="1">
        <v>1123</v>
      </c>
      <c r="G16" s="1">
        <v>964</v>
      </c>
      <c r="H16" s="1">
        <v>4087</v>
      </c>
      <c r="I16" s="1">
        <v>910</v>
      </c>
      <c r="J16" s="1">
        <v>1797</v>
      </c>
      <c r="K16" s="1">
        <v>3349</v>
      </c>
      <c r="L16" s="1">
        <v>2408</v>
      </c>
      <c r="M16" s="1">
        <v>1430</v>
      </c>
      <c r="N16" s="1">
        <v>4467</v>
      </c>
    </row>
    <row r="17" spans="1:14" x14ac:dyDescent="0.25">
      <c r="A17" s="3" t="s">
        <v>16</v>
      </c>
      <c r="B17" s="4">
        <f t="shared" si="1"/>
        <v>35745</v>
      </c>
      <c r="C17" s="1">
        <v>3968</v>
      </c>
      <c r="D17" s="1">
        <v>3261</v>
      </c>
      <c r="E17" s="1">
        <v>831</v>
      </c>
      <c r="F17" s="1">
        <v>4595</v>
      </c>
      <c r="G17" s="1">
        <v>4471</v>
      </c>
      <c r="H17" s="1">
        <v>926</v>
      </c>
      <c r="I17" s="1">
        <v>3989</v>
      </c>
      <c r="J17" s="1">
        <v>3086</v>
      </c>
      <c r="K17" s="1">
        <v>3938</v>
      </c>
      <c r="L17" s="1">
        <v>1028</v>
      </c>
      <c r="M17" s="1">
        <v>1271</v>
      </c>
      <c r="N17" s="1">
        <v>4381</v>
      </c>
    </row>
    <row r="18" spans="1:14" x14ac:dyDescent="0.25">
      <c r="A18" s="3" t="s">
        <v>6</v>
      </c>
      <c r="B18" s="4">
        <f t="shared" si="1"/>
        <v>31001</v>
      </c>
      <c r="C18" s="1">
        <v>2184</v>
      </c>
      <c r="D18" s="1">
        <v>3084</v>
      </c>
      <c r="E18" s="1">
        <v>2996</v>
      </c>
      <c r="F18" s="1">
        <v>1235</v>
      </c>
      <c r="G18" s="1">
        <v>2158</v>
      </c>
      <c r="H18" s="1">
        <v>3808</v>
      </c>
      <c r="I18" s="1">
        <v>980</v>
      </c>
      <c r="J18" s="1">
        <v>4742</v>
      </c>
      <c r="K18" s="1">
        <v>1245</v>
      </c>
      <c r="L18" s="1">
        <v>822</v>
      </c>
      <c r="M18" s="1">
        <v>3465</v>
      </c>
      <c r="N18" s="1">
        <v>4282</v>
      </c>
    </row>
    <row r="19" spans="1:14" x14ac:dyDescent="0.25">
      <c r="A19" s="3" t="s">
        <v>8</v>
      </c>
      <c r="B19" s="4">
        <f t="shared" si="1"/>
        <v>30735</v>
      </c>
      <c r="C19" s="1">
        <v>2104</v>
      </c>
      <c r="D19" s="1">
        <v>1693</v>
      </c>
      <c r="E19" s="1">
        <v>716</v>
      </c>
      <c r="F19" s="1">
        <v>1520</v>
      </c>
      <c r="G19" s="1">
        <v>3800</v>
      </c>
      <c r="H19" s="1">
        <v>511</v>
      </c>
      <c r="I19" s="1">
        <v>3140</v>
      </c>
      <c r="J19" s="1">
        <v>3419</v>
      </c>
      <c r="K19" s="1">
        <v>3841</v>
      </c>
      <c r="L19" s="1">
        <v>4665</v>
      </c>
      <c r="M19" s="1">
        <v>3350</v>
      </c>
      <c r="N19" s="1">
        <v>1976</v>
      </c>
    </row>
    <row r="20" spans="1:14" x14ac:dyDescent="0.25">
      <c r="A20" s="3" t="s">
        <v>7</v>
      </c>
      <c r="B20" s="4">
        <f t="shared" si="1"/>
        <v>34914</v>
      </c>
      <c r="C20" s="1">
        <v>4195</v>
      </c>
      <c r="D20" s="1">
        <v>667</v>
      </c>
      <c r="E20" s="1">
        <v>2207</v>
      </c>
      <c r="F20" s="1">
        <v>4966</v>
      </c>
      <c r="G20" s="1">
        <v>1762</v>
      </c>
      <c r="H20" s="1">
        <v>2416</v>
      </c>
      <c r="I20" s="1">
        <v>2801</v>
      </c>
      <c r="J20" s="1">
        <v>4656</v>
      </c>
      <c r="K20" s="1">
        <v>2181</v>
      </c>
      <c r="L20" s="1">
        <v>2830</v>
      </c>
      <c r="M20" s="1">
        <v>3408</v>
      </c>
      <c r="N20" s="1">
        <v>2825</v>
      </c>
    </row>
    <row r="21" spans="1:14" x14ac:dyDescent="0.25">
      <c r="A21" s="3" t="s">
        <v>15</v>
      </c>
      <c r="B21" s="4">
        <f t="shared" si="1"/>
        <v>29375</v>
      </c>
      <c r="C21" s="1">
        <v>986</v>
      </c>
      <c r="D21" s="1">
        <v>2438</v>
      </c>
      <c r="E21" s="1">
        <v>1334</v>
      </c>
      <c r="F21" s="1">
        <v>1191</v>
      </c>
      <c r="G21" s="1">
        <v>3675</v>
      </c>
      <c r="H21" s="1">
        <v>4663</v>
      </c>
      <c r="I21" s="1">
        <v>2309</v>
      </c>
      <c r="J21" s="1">
        <v>3954</v>
      </c>
      <c r="K21" s="1">
        <v>2404</v>
      </c>
      <c r="L21" s="1">
        <v>807</v>
      </c>
      <c r="M21" s="1">
        <v>3425</v>
      </c>
      <c r="N21" s="1">
        <v>2189</v>
      </c>
    </row>
    <row r="22" spans="1:14" x14ac:dyDescent="0.25">
      <c r="A22" s="3" t="s">
        <v>9</v>
      </c>
      <c r="B22" s="4">
        <f t="shared" si="1"/>
        <v>40504</v>
      </c>
      <c r="C22" s="1">
        <v>4251</v>
      </c>
      <c r="D22" s="1">
        <v>3897</v>
      </c>
      <c r="E22" s="1">
        <v>3779</v>
      </c>
      <c r="F22" s="1">
        <v>3859</v>
      </c>
      <c r="G22" s="1">
        <v>1090</v>
      </c>
      <c r="H22" s="1">
        <v>3095</v>
      </c>
      <c r="I22" s="1">
        <v>1225</v>
      </c>
      <c r="J22" s="1">
        <v>3440</v>
      </c>
      <c r="K22" s="1">
        <v>4910</v>
      </c>
      <c r="L22" s="1">
        <v>3427</v>
      </c>
      <c r="M22" s="1">
        <v>3015</v>
      </c>
      <c r="N22" s="1">
        <v>4516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2"/>
  <sheetViews>
    <sheetView zoomScale="130" zoomScaleNormal="130" workbookViewId="0">
      <selection activeCell="J26" sqref="J26"/>
    </sheetView>
  </sheetViews>
  <sheetFormatPr baseColWidth="10" defaultRowHeight="15" x14ac:dyDescent="0.25"/>
  <cols>
    <col min="1" max="1" width="14.5703125" bestFit="1" customWidth="1"/>
    <col min="2" max="2" width="11.28515625" customWidth="1"/>
    <col min="3" max="14" width="11.42578125" customWidth="1"/>
  </cols>
  <sheetData>
    <row r="1" spans="1:17" ht="9" customHeight="1" x14ac:dyDescent="0.25"/>
    <row r="2" spans="1:17" ht="16.5" customHeight="1" x14ac:dyDescent="0.25">
      <c r="B2" s="3" t="s">
        <v>30</v>
      </c>
      <c r="C2" s="4">
        <f>SUM(C5:C22)</f>
        <v>52532</v>
      </c>
      <c r="D2" s="4">
        <f t="shared" ref="D2:N2" si="0">SUM(D5:D22)</f>
        <v>45200</v>
      </c>
      <c r="E2" s="4">
        <f t="shared" si="0"/>
        <v>53182</v>
      </c>
      <c r="F2" s="4">
        <f t="shared" si="0"/>
        <v>41433</v>
      </c>
      <c r="G2" s="4">
        <f t="shared" si="0"/>
        <v>48302</v>
      </c>
      <c r="H2" s="4">
        <f t="shared" si="0"/>
        <v>58244</v>
      </c>
      <c r="I2" s="4">
        <f t="shared" si="0"/>
        <v>40187</v>
      </c>
      <c r="J2" s="4">
        <f t="shared" si="0"/>
        <v>50816</v>
      </c>
      <c r="K2" s="4">
        <f t="shared" si="0"/>
        <v>44087</v>
      </c>
      <c r="L2" s="4">
        <f t="shared" si="0"/>
        <v>53721</v>
      </c>
      <c r="M2" s="4">
        <f t="shared" si="0"/>
        <v>42815</v>
      </c>
      <c r="N2" s="4">
        <f t="shared" si="0"/>
        <v>43841</v>
      </c>
      <c r="P2" s="2" t="s">
        <v>32</v>
      </c>
      <c r="Q2" s="4">
        <f>SUM(C2:P2)</f>
        <v>574360</v>
      </c>
    </row>
    <row r="3" spans="1:17" ht="5.25" customHeight="1" x14ac:dyDescent="0.25"/>
    <row r="4" spans="1:17" x14ac:dyDescent="0.25">
      <c r="B4" s="5" t="s">
        <v>31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26</v>
      </c>
      <c r="L4" s="5" t="s">
        <v>27</v>
      </c>
      <c r="M4" s="5" t="s">
        <v>28</v>
      </c>
      <c r="N4" s="5" t="s">
        <v>29</v>
      </c>
    </row>
    <row r="5" spans="1:17" x14ac:dyDescent="0.25">
      <c r="A5" s="3" t="s">
        <v>3</v>
      </c>
      <c r="B5" s="4">
        <f>SUM(C5:N5)</f>
        <v>28142</v>
      </c>
      <c r="C5" s="1">
        <v>4313</v>
      </c>
      <c r="D5" s="1">
        <v>1238</v>
      </c>
      <c r="E5" s="1">
        <v>753</v>
      </c>
      <c r="F5" s="1">
        <v>3241</v>
      </c>
      <c r="G5" s="1">
        <v>1812</v>
      </c>
      <c r="H5" s="1">
        <v>4399</v>
      </c>
      <c r="I5" s="1">
        <v>4017</v>
      </c>
      <c r="J5" s="1">
        <v>2466</v>
      </c>
      <c r="K5" s="1">
        <v>1937</v>
      </c>
      <c r="L5" s="1">
        <v>1422</v>
      </c>
      <c r="M5" s="1">
        <v>1922</v>
      </c>
      <c r="N5" s="1">
        <v>622</v>
      </c>
    </row>
    <row r="6" spans="1:17" x14ac:dyDescent="0.25">
      <c r="A6" s="3" t="s">
        <v>11</v>
      </c>
      <c r="B6" s="4">
        <f t="shared" ref="B6:B22" si="1">SUM(C6:N6)</f>
        <v>34323</v>
      </c>
      <c r="C6" s="1">
        <v>2735</v>
      </c>
      <c r="D6" s="1">
        <v>2764</v>
      </c>
      <c r="E6" s="1">
        <v>4614</v>
      </c>
      <c r="F6" s="1">
        <v>2784</v>
      </c>
      <c r="G6" s="1">
        <v>1392</v>
      </c>
      <c r="H6" s="1">
        <v>3254</v>
      </c>
      <c r="I6" s="1">
        <v>2290</v>
      </c>
      <c r="J6" s="1">
        <v>4184</v>
      </c>
      <c r="K6" s="1">
        <v>3502</v>
      </c>
      <c r="L6" s="1">
        <v>4615</v>
      </c>
      <c r="M6" s="1">
        <v>1134</v>
      </c>
      <c r="N6" s="1">
        <v>1055</v>
      </c>
    </row>
    <row r="7" spans="1:17" x14ac:dyDescent="0.25">
      <c r="A7" s="3" t="s">
        <v>10</v>
      </c>
      <c r="B7" s="4">
        <f t="shared" si="1"/>
        <v>26846</v>
      </c>
      <c r="C7" s="1">
        <v>1051</v>
      </c>
      <c r="D7" s="1">
        <v>1538</v>
      </c>
      <c r="E7" s="1">
        <v>4898</v>
      </c>
      <c r="F7" s="1">
        <v>3593</v>
      </c>
      <c r="G7" s="1">
        <v>635</v>
      </c>
      <c r="H7" s="1">
        <v>1285</v>
      </c>
      <c r="I7" s="1">
        <v>1728</v>
      </c>
      <c r="J7" s="1">
        <v>4000</v>
      </c>
      <c r="K7" s="1">
        <v>1409</v>
      </c>
      <c r="L7" s="1">
        <v>2548</v>
      </c>
      <c r="M7" s="1">
        <v>1764</v>
      </c>
      <c r="N7" s="1">
        <v>2397</v>
      </c>
    </row>
    <row r="8" spans="1:17" x14ac:dyDescent="0.25">
      <c r="A8" s="3" t="s">
        <v>0</v>
      </c>
      <c r="B8" s="4">
        <f t="shared" si="1"/>
        <v>31424</v>
      </c>
      <c r="C8" s="1">
        <v>2358</v>
      </c>
      <c r="D8" s="1">
        <v>3711</v>
      </c>
      <c r="E8" s="1">
        <v>954</v>
      </c>
      <c r="F8" s="1">
        <v>866</v>
      </c>
      <c r="G8" s="1">
        <v>2865</v>
      </c>
      <c r="H8" s="1">
        <v>3480</v>
      </c>
      <c r="I8" s="1">
        <v>2234</v>
      </c>
      <c r="J8" s="1">
        <v>2685</v>
      </c>
      <c r="K8" s="1">
        <v>1574</v>
      </c>
      <c r="L8" s="1">
        <v>4742</v>
      </c>
      <c r="M8" s="1">
        <v>3937</v>
      </c>
      <c r="N8" s="1">
        <v>2018</v>
      </c>
    </row>
    <row r="9" spans="1:17" x14ac:dyDescent="0.25">
      <c r="A9" s="3" t="s">
        <v>12</v>
      </c>
      <c r="B9" s="4">
        <f t="shared" si="1"/>
        <v>34176</v>
      </c>
      <c r="C9" s="1">
        <v>3666</v>
      </c>
      <c r="D9" s="1">
        <v>1362</v>
      </c>
      <c r="E9" s="1">
        <v>3752</v>
      </c>
      <c r="F9" s="1">
        <v>2330</v>
      </c>
      <c r="G9" s="1">
        <v>3226</v>
      </c>
      <c r="H9" s="1">
        <v>4214</v>
      </c>
      <c r="I9" s="1">
        <v>721</v>
      </c>
      <c r="J9" s="1">
        <v>1693</v>
      </c>
      <c r="K9" s="1">
        <v>3140</v>
      </c>
      <c r="L9" s="1">
        <v>4358</v>
      </c>
      <c r="M9" s="1">
        <v>1986</v>
      </c>
      <c r="N9" s="1">
        <v>3728</v>
      </c>
    </row>
    <row r="10" spans="1:17" x14ac:dyDescent="0.25">
      <c r="A10" s="3" t="s">
        <v>1</v>
      </c>
      <c r="B10" s="4">
        <f t="shared" si="1"/>
        <v>35166</v>
      </c>
      <c r="C10" s="1">
        <v>4965</v>
      </c>
      <c r="D10" s="1">
        <v>698</v>
      </c>
      <c r="E10" s="1">
        <v>3522</v>
      </c>
      <c r="F10" s="1">
        <v>2453</v>
      </c>
      <c r="G10" s="1">
        <v>4184</v>
      </c>
      <c r="H10" s="1">
        <v>1878</v>
      </c>
      <c r="I10" s="1">
        <v>2027</v>
      </c>
      <c r="J10" s="1">
        <v>3619</v>
      </c>
      <c r="K10" s="1">
        <v>4172</v>
      </c>
      <c r="L10" s="1">
        <v>3765</v>
      </c>
      <c r="M10" s="1">
        <v>2504</v>
      </c>
      <c r="N10" s="1">
        <v>1379</v>
      </c>
    </row>
    <row r="11" spans="1:17" x14ac:dyDescent="0.25">
      <c r="A11" s="3" t="s">
        <v>2</v>
      </c>
      <c r="B11" s="4">
        <f t="shared" si="1"/>
        <v>30130</v>
      </c>
      <c r="C11" s="1">
        <v>4971</v>
      </c>
      <c r="D11" s="1">
        <v>2986</v>
      </c>
      <c r="E11" s="1">
        <v>835</v>
      </c>
      <c r="F11" s="1">
        <v>3625</v>
      </c>
      <c r="G11" s="1">
        <v>2451</v>
      </c>
      <c r="H11" s="1">
        <v>2311</v>
      </c>
      <c r="I11" s="1">
        <v>508</v>
      </c>
      <c r="J11" s="1">
        <v>3931</v>
      </c>
      <c r="K11" s="1">
        <v>2005</v>
      </c>
      <c r="L11" s="1">
        <v>1323</v>
      </c>
      <c r="M11" s="1">
        <v>2904</v>
      </c>
      <c r="N11" s="1">
        <v>2280</v>
      </c>
    </row>
    <row r="12" spans="1:17" x14ac:dyDescent="0.25">
      <c r="A12" s="3" t="s">
        <v>17</v>
      </c>
      <c r="B12" s="4">
        <f t="shared" si="1"/>
        <v>31305</v>
      </c>
      <c r="C12" s="1">
        <v>2381</v>
      </c>
      <c r="D12" s="1">
        <v>1786</v>
      </c>
      <c r="E12" s="1">
        <v>1236</v>
      </c>
      <c r="F12" s="1">
        <v>563</v>
      </c>
      <c r="G12" s="1">
        <v>4239</v>
      </c>
      <c r="H12" s="1">
        <v>1885</v>
      </c>
      <c r="I12" s="1">
        <v>4075</v>
      </c>
      <c r="J12" s="1">
        <v>3346</v>
      </c>
      <c r="K12" s="1">
        <v>1581</v>
      </c>
      <c r="L12" s="1">
        <v>2959</v>
      </c>
      <c r="M12" s="1">
        <v>2428</v>
      </c>
      <c r="N12" s="1">
        <v>4826</v>
      </c>
    </row>
    <row r="13" spans="1:17" x14ac:dyDescent="0.25">
      <c r="A13" s="3" t="s">
        <v>13</v>
      </c>
      <c r="B13" s="4">
        <f t="shared" si="1"/>
        <v>34378</v>
      </c>
      <c r="C13" s="1">
        <v>2808</v>
      </c>
      <c r="D13" s="1">
        <v>3364</v>
      </c>
      <c r="E13" s="1">
        <v>2571</v>
      </c>
      <c r="F13" s="1">
        <v>1925</v>
      </c>
      <c r="G13" s="1">
        <v>4423</v>
      </c>
      <c r="H13" s="1">
        <v>2840</v>
      </c>
      <c r="I13" s="1">
        <v>2583</v>
      </c>
      <c r="J13" s="1">
        <v>2645</v>
      </c>
      <c r="K13" s="1">
        <v>1743</v>
      </c>
      <c r="L13" s="1">
        <v>1918</v>
      </c>
      <c r="M13" s="1">
        <v>2959</v>
      </c>
      <c r="N13" s="1">
        <v>4599</v>
      </c>
    </row>
    <row r="14" spans="1:17" x14ac:dyDescent="0.25">
      <c r="A14" s="3" t="s">
        <v>14</v>
      </c>
      <c r="B14" s="4">
        <f t="shared" si="1"/>
        <v>29808</v>
      </c>
      <c r="C14" s="1">
        <v>4412</v>
      </c>
      <c r="D14" s="1">
        <v>1855</v>
      </c>
      <c r="E14" s="1">
        <v>3672</v>
      </c>
      <c r="F14" s="1">
        <v>1032</v>
      </c>
      <c r="G14" s="1">
        <v>1866</v>
      </c>
      <c r="H14" s="1">
        <v>3925</v>
      </c>
      <c r="I14" s="1">
        <v>916</v>
      </c>
      <c r="J14" s="1">
        <v>1430</v>
      </c>
      <c r="K14" s="1">
        <v>4875</v>
      </c>
      <c r="L14" s="1">
        <v>4467</v>
      </c>
      <c r="M14" s="1">
        <v>767</v>
      </c>
      <c r="N14" s="1">
        <v>591</v>
      </c>
    </row>
    <row r="15" spans="1:17" x14ac:dyDescent="0.25">
      <c r="A15" s="3" t="s">
        <v>4</v>
      </c>
      <c r="B15" s="4">
        <f t="shared" si="1"/>
        <v>30508</v>
      </c>
      <c r="C15" s="1">
        <v>1599</v>
      </c>
      <c r="D15" s="1">
        <v>3875</v>
      </c>
      <c r="E15" s="1">
        <v>530</v>
      </c>
      <c r="F15" s="1">
        <v>1244</v>
      </c>
      <c r="G15" s="1">
        <v>3165</v>
      </c>
      <c r="H15" s="1">
        <v>3553</v>
      </c>
      <c r="I15" s="1">
        <v>614</v>
      </c>
      <c r="J15" s="1">
        <v>3441</v>
      </c>
      <c r="K15" s="1">
        <v>3736</v>
      </c>
      <c r="L15" s="1">
        <v>4176</v>
      </c>
      <c r="M15" s="1">
        <v>2597</v>
      </c>
      <c r="N15" s="1">
        <v>1978</v>
      </c>
    </row>
    <row r="16" spans="1:17" x14ac:dyDescent="0.25">
      <c r="A16" s="3" t="s">
        <v>5</v>
      </c>
      <c r="B16" s="4">
        <f t="shared" si="1"/>
        <v>35271</v>
      </c>
      <c r="C16" s="1">
        <v>2685</v>
      </c>
      <c r="D16" s="1">
        <v>3787</v>
      </c>
      <c r="E16" s="1">
        <v>4707</v>
      </c>
      <c r="F16" s="1">
        <v>1360</v>
      </c>
      <c r="G16" s="1">
        <v>3092</v>
      </c>
      <c r="H16" s="1">
        <v>4509</v>
      </c>
      <c r="I16" s="1">
        <v>1914</v>
      </c>
      <c r="J16" s="1">
        <v>1989</v>
      </c>
      <c r="K16" s="1">
        <v>1833</v>
      </c>
      <c r="L16" s="1">
        <v>2737</v>
      </c>
      <c r="M16" s="1">
        <v>4992</v>
      </c>
      <c r="N16" s="1">
        <v>1666</v>
      </c>
    </row>
    <row r="17" spans="1:14" x14ac:dyDescent="0.25">
      <c r="A17" s="3" t="s">
        <v>16</v>
      </c>
      <c r="B17" s="4">
        <f t="shared" si="1"/>
        <v>38891</v>
      </c>
      <c r="C17" s="1">
        <v>2541</v>
      </c>
      <c r="D17" s="1">
        <v>4138</v>
      </c>
      <c r="E17" s="1">
        <v>4154</v>
      </c>
      <c r="F17" s="1">
        <v>3647</v>
      </c>
      <c r="G17" s="1">
        <v>1395</v>
      </c>
      <c r="H17" s="1">
        <v>2861</v>
      </c>
      <c r="I17" s="1">
        <v>4193</v>
      </c>
      <c r="J17" s="1">
        <v>4136</v>
      </c>
      <c r="K17" s="1">
        <v>2463</v>
      </c>
      <c r="L17" s="1">
        <v>3648</v>
      </c>
      <c r="M17" s="1">
        <v>2580</v>
      </c>
      <c r="N17" s="1">
        <v>3135</v>
      </c>
    </row>
    <row r="18" spans="1:14" x14ac:dyDescent="0.25">
      <c r="A18" s="3" t="s">
        <v>6</v>
      </c>
      <c r="B18" s="4">
        <f t="shared" si="1"/>
        <v>26380</v>
      </c>
      <c r="C18" s="1">
        <v>4583</v>
      </c>
      <c r="D18" s="1">
        <v>1415</v>
      </c>
      <c r="E18" s="1">
        <v>4249</v>
      </c>
      <c r="F18" s="1">
        <v>538</v>
      </c>
      <c r="G18" s="1">
        <v>1762</v>
      </c>
      <c r="H18" s="1">
        <v>2264</v>
      </c>
      <c r="I18" s="1">
        <v>2259</v>
      </c>
      <c r="J18" s="1">
        <v>1330</v>
      </c>
      <c r="K18" s="1">
        <v>3870</v>
      </c>
      <c r="L18" s="1">
        <v>585</v>
      </c>
      <c r="M18" s="1">
        <v>1591</v>
      </c>
      <c r="N18" s="1">
        <v>1934</v>
      </c>
    </row>
    <row r="19" spans="1:14" x14ac:dyDescent="0.25">
      <c r="A19" s="3" t="s">
        <v>8</v>
      </c>
      <c r="B19" s="4">
        <f t="shared" si="1"/>
        <v>33099</v>
      </c>
      <c r="C19" s="1">
        <v>1720</v>
      </c>
      <c r="D19" s="1">
        <v>3195</v>
      </c>
      <c r="E19" s="1">
        <v>4711</v>
      </c>
      <c r="F19" s="1">
        <v>3391</v>
      </c>
      <c r="G19" s="1">
        <v>2701</v>
      </c>
      <c r="H19" s="1">
        <v>3592</v>
      </c>
      <c r="I19" s="1">
        <v>873</v>
      </c>
      <c r="J19" s="1">
        <v>4189</v>
      </c>
      <c r="K19" s="1">
        <v>1207</v>
      </c>
      <c r="L19" s="1">
        <v>3238</v>
      </c>
      <c r="M19" s="1">
        <v>1055</v>
      </c>
      <c r="N19" s="1">
        <v>3227</v>
      </c>
    </row>
    <row r="20" spans="1:14" x14ac:dyDescent="0.25">
      <c r="A20" s="3" t="s">
        <v>7</v>
      </c>
      <c r="B20" s="4">
        <f t="shared" si="1"/>
        <v>33505</v>
      </c>
      <c r="C20" s="1">
        <v>573</v>
      </c>
      <c r="D20" s="1">
        <v>2502</v>
      </c>
      <c r="E20" s="1">
        <v>4278</v>
      </c>
      <c r="F20" s="1">
        <v>3008</v>
      </c>
      <c r="G20" s="1">
        <v>2714</v>
      </c>
      <c r="H20" s="1">
        <v>4609</v>
      </c>
      <c r="I20" s="1">
        <v>3280</v>
      </c>
      <c r="J20" s="1">
        <v>1635</v>
      </c>
      <c r="K20" s="1">
        <v>3084</v>
      </c>
      <c r="L20" s="1">
        <v>2596</v>
      </c>
      <c r="M20" s="1">
        <v>2006</v>
      </c>
      <c r="N20" s="1">
        <v>3220</v>
      </c>
    </row>
    <row r="21" spans="1:14" x14ac:dyDescent="0.25">
      <c r="A21" s="3" t="s">
        <v>15</v>
      </c>
      <c r="B21" s="4">
        <f t="shared" si="1"/>
        <v>31080</v>
      </c>
      <c r="C21" s="1">
        <v>4064</v>
      </c>
      <c r="D21" s="1">
        <v>1192</v>
      </c>
      <c r="E21" s="1">
        <v>1511</v>
      </c>
      <c r="F21" s="1">
        <v>3591</v>
      </c>
      <c r="G21" s="1">
        <v>3980</v>
      </c>
      <c r="H21" s="1">
        <v>3366</v>
      </c>
      <c r="I21" s="1">
        <v>3164</v>
      </c>
      <c r="J21" s="1">
        <v>2239</v>
      </c>
      <c r="K21" s="1">
        <v>1118</v>
      </c>
      <c r="L21" s="1">
        <v>935</v>
      </c>
      <c r="M21" s="1">
        <v>1448</v>
      </c>
      <c r="N21" s="1">
        <v>4472</v>
      </c>
    </row>
    <row r="22" spans="1:14" x14ac:dyDescent="0.25">
      <c r="A22" s="3" t="s">
        <v>9</v>
      </c>
      <c r="B22" s="4">
        <f t="shared" si="1"/>
        <v>29928</v>
      </c>
      <c r="C22" s="1">
        <v>1107</v>
      </c>
      <c r="D22" s="1">
        <v>3794</v>
      </c>
      <c r="E22" s="1">
        <v>2235</v>
      </c>
      <c r="F22" s="1">
        <v>2242</v>
      </c>
      <c r="G22" s="1">
        <v>2400</v>
      </c>
      <c r="H22" s="1">
        <v>4019</v>
      </c>
      <c r="I22" s="1">
        <v>2791</v>
      </c>
      <c r="J22" s="1">
        <v>1858</v>
      </c>
      <c r="K22" s="1">
        <v>838</v>
      </c>
      <c r="L22" s="1">
        <v>3689</v>
      </c>
      <c r="M22" s="1">
        <v>4241</v>
      </c>
      <c r="N22" s="1">
        <v>714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2"/>
  <sheetViews>
    <sheetView zoomScale="130" zoomScaleNormal="130" workbookViewId="0">
      <selection activeCell="J26" sqref="J26"/>
    </sheetView>
  </sheetViews>
  <sheetFormatPr baseColWidth="10" defaultRowHeight="15" x14ac:dyDescent="0.25"/>
  <cols>
    <col min="1" max="1" width="14.5703125" bestFit="1" customWidth="1"/>
    <col min="2" max="2" width="11.28515625" customWidth="1"/>
    <col min="3" max="14" width="11.42578125" customWidth="1"/>
  </cols>
  <sheetData>
    <row r="1" spans="1:17" ht="9" customHeight="1" x14ac:dyDescent="0.25"/>
    <row r="2" spans="1:17" ht="16.5" customHeight="1" x14ac:dyDescent="0.25">
      <c r="B2" s="3" t="s">
        <v>30</v>
      </c>
      <c r="C2" s="4">
        <f>SUM(C5:C22)</f>
        <v>47333</v>
      </c>
      <c r="D2" s="4">
        <f t="shared" ref="D2:N2" si="0">SUM(D5:D22)</f>
        <v>51543</v>
      </c>
      <c r="E2" s="4">
        <f t="shared" si="0"/>
        <v>41368</v>
      </c>
      <c r="F2" s="4">
        <f t="shared" si="0"/>
        <v>56015</v>
      </c>
      <c r="G2" s="4">
        <f t="shared" si="0"/>
        <v>44798</v>
      </c>
      <c r="H2" s="4">
        <f t="shared" si="0"/>
        <v>45026</v>
      </c>
      <c r="I2" s="4">
        <f t="shared" si="0"/>
        <v>46745</v>
      </c>
      <c r="J2" s="4">
        <f t="shared" si="0"/>
        <v>42351</v>
      </c>
      <c r="K2" s="4">
        <f t="shared" si="0"/>
        <v>61787</v>
      </c>
      <c r="L2" s="4">
        <f t="shared" si="0"/>
        <v>43699</v>
      </c>
      <c r="M2" s="4">
        <f t="shared" si="0"/>
        <v>42155</v>
      </c>
      <c r="N2" s="4">
        <f t="shared" si="0"/>
        <v>44225</v>
      </c>
      <c r="P2" s="2" t="s">
        <v>32</v>
      </c>
      <c r="Q2" s="4">
        <f>SUM(C2:P2)</f>
        <v>567045</v>
      </c>
    </row>
    <row r="3" spans="1:17" ht="5.25" customHeight="1" x14ac:dyDescent="0.25"/>
    <row r="4" spans="1:17" x14ac:dyDescent="0.25">
      <c r="B4" s="5" t="s">
        <v>31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26</v>
      </c>
      <c r="L4" s="5" t="s">
        <v>27</v>
      </c>
      <c r="M4" s="5" t="s">
        <v>28</v>
      </c>
      <c r="N4" s="5" t="s">
        <v>29</v>
      </c>
    </row>
    <row r="5" spans="1:17" x14ac:dyDescent="0.25">
      <c r="A5" s="3" t="s">
        <v>3</v>
      </c>
      <c r="B5" s="4">
        <f>SUM(C5:N5)</f>
        <v>32909</v>
      </c>
      <c r="C5" s="1">
        <v>685</v>
      </c>
      <c r="D5" s="1">
        <v>3224</v>
      </c>
      <c r="E5" s="1">
        <v>2980</v>
      </c>
      <c r="F5" s="1">
        <v>3386</v>
      </c>
      <c r="G5" s="1">
        <v>4568</v>
      </c>
      <c r="H5" s="1">
        <v>2069</v>
      </c>
      <c r="I5" s="1">
        <v>3071</v>
      </c>
      <c r="J5" s="1">
        <v>599</v>
      </c>
      <c r="K5" s="1">
        <v>2979</v>
      </c>
      <c r="L5" s="1">
        <v>3757</v>
      </c>
      <c r="M5" s="1">
        <v>1469</v>
      </c>
      <c r="N5" s="1">
        <v>4122</v>
      </c>
    </row>
    <row r="6" spans="1:17" x14ac:dyDescent="0.25">
      <c r="A6" s="3" t="s">
        <v>11</v>
      </c>
      <c r="B6" s="4">
        <f t="shared" ref="B6:B22" si="1">SUM(C6:N6)</f>
        <v>26128</v>
      </c>
      <c r="C6" s="1">
        <v>3486</v>
      </c>
      <c r="D6" s="1">
        <v>2874</v>
      </c>
      <c r="E6" s="1">
        <v>2692</v>
      </c>
      <c r="F6" s="1">
        <v>1221</v>
      </c>
      <c r="G6" s="1">
        <v>2489</v>
      </c>
      <c r="H6" s="1">
        <v>1300</v>
      </c>
      <c r="I6" s="1">
        <v>3752</v>
      </c>
      <c r="J6" s="1">
        <v>1181</v>
      </c>
      <c r="K6" s="1">
        <v>2292</v>
      </c>
      <c r="L6" s="1">
        <v>1445</v>
      </c>
      <c r="M6" s="1">
        <v>864</v>
      </c>
      <c r="N6" s="1">
        <v>2532</v>
      </c>
    </row>
    <row r="7" spans="1:17" x14ac:dyDescent="0.25">
      <c r="A7" s="3" t="s">
        <v>10</v>
      </c>
      <c r="B7" s="4">
        <f t="shared" si="1"/>
        <v>36975</v>
      </c>
      <c r="C7" s="1">
        <v>2276</v>
      </c>
      <c r="D7" s="1">
        <v>2357</v>
      </c>
      <c r="E7" s="1">
        <v>4613</v>
      </c>
      <c r="F7" s="1">
        <v>3577</v>
      </c>
      <c r="G7" s="1">
        <v>3080</v>
      </c>
      <c r="H7" s="1">
        <v>4060</v>
      </c>
      <c r="I7" s="1">
        <v>877</v>
      </c>
      <c r="J7" s="1">
        <v>3244</v>
      </c>
      <c r="K7" s="1">
        <v>2627</v>
      </c>
      <c r="L7" s="1">
        <v>1428</v>
      </c>
      <c r="M7" s="1">
        <v>4915</v>
      </c>
      <c r="N7" s="1">
        <v>3921</v>
      </c>
    </row>
    <row r="8" spans="1:17" x14ac:dyDescent="0.25">
      <c r="A8" s="3" t="s">
        <v>0</v>
      </c>
      <c r="B8" s="4">
        <f t="shared" si="1"/>
        <v>34351</v>
      </c>
      <c r="C8" s="1">
        <v>4692</v>
      </c>
      <c r="D8" s="1">
        <v>3273</v>
      </c>
      <c r="E8" s="1">
        <v>1141</v>
      </c>
      <c r="F8" s="1">
        <v>4770</v>
      </c>
      <c r="G8" s="1">
        <v>689</v>
      </c>
      <c r="H8" s="1">
        <v>4126</v>
      </c>
      <c r="I8" s="1">
        <v>914</v>
      </c>
      <c r="J8" s="1">
        <v>2437</v>
      </c>
      <c r="K8" s="1">
        <v>4588</v>
      </c>
      <c r="L8" s="1">
        <v>1063</v>
      </c>
      <c r="M8" s="1">
        <v>3254</v>
      </c>
      <c r="N8" s="1">
        <v>3404</v>
      </c>
    </row>
    <row r="9" spans="1:17" x14ac:dyDescent="0.25">
      <c r="A9" s="3" t="s">
        <v>12</v>
      </c>
      <c r="B9" s="4">
        <f t="shared" si="1"/>
        <v>28752</v>
      </c>
      <c r="C9" s="1">
        <v>1927</v>
      </c>
      <c r="D9" s="1">
        <v>1493</v>
      </c>
      <c r="E9" s="1">
        <v>2855</v>
      </c>
      <c r="F9" s="1">
        <v>1621</v>
      </c>
      <c r="G9" s="1">
        <v>2995</v>
      </c>
      <c r="H9" s="1">
        <v>3249</v>
      </c>
      <c r="I9" s="1">
        <v>3450</v>
      </c>
      <c r="J9" s="1">
        <v>1413</v>
      </c>
      <c r="K9" s="1">
        <v>4378</v>
      </c>
      <c r="L9" s="1">
        <v>3450</v>
      </c>
      <c r="M9" s="1">
        <v>729</v>
      </c>
      <c r="N9" s="1">
        <v>1192</v>
      </c>
    </row>
    <row r="10" spans="1:17" x14ac:dyDescent="0.25">
      <c r="A10" s="3" t="s">
        <v>1</v>
      </c>
      <c r="B10" s="4">
        <f t="shared" si="1"/>
        <v>34292</v>
      </c>
      <c r="C10" s="1">
        <v>3404</v>
      </c>
      <c r="D10" s="1">
        <v>3515</v>
      </c>
      <c r="E10" s="1">
        <v>4565</v>
      </c>
      <c r="F10" s="1">
        <v>2612</v>
      </c>
      <c r="G10" s="1">
        <v>3437</v>
      </c>
      <c r="H10" s="1">
        <v>1547</v>
      </c>
      <c r="I10" s="1">
        <v>1855</v>
      </c>
      <c r="J10" s="1">
        <v>1314</v>
      </c>
      <c r="K10" s="1">
        <v>4642</v>
      </c>
      <c r="L10" s="1">
        <v>4907</v>
      </c>
      <c r="M10" s="1">
        <v>697</v>
      </c>
      <c r="N10" s="1">
        <v>1797</v>
      </c>
    </row>
    <row r="11" spans="1:17" x14ac:dyDescent="0.25">
      <c r="A11" s="3" t="s">
        <v>2</v>
      </c>
      <c r="B11" s="4">
        <f t="shared" si="1"/>
        <v>33588</v>
      </c>
      <c r="C11" s="1">
        <v>2112</v>
      </c>
      <c r="D11" s="1">
        <v>983</v>
      </c>
      <c r="E11" s="1">
        <v>3798</v>
      </c>
      <c r="F11" s="1">
        <v>4629</v>
      </c>
      <c r="G11" s="1">
        <v>518</v>
      </c>
      <c r="H11" s="1">
        <v>2095</v>
      </c>
      <c r="I11" s="1">
        <v>2981</v>
      </c>
      <c r="J11" s="1">
        <v>1873</v>
      </c>
      <c r="K11" s="1">
        <v>2331</v>
      </c>
      <c r="L11" s="1">
        <v>4500</v>
      </c>
      <c r="M11" s="1">
        <v>4077</v>
      </c>
      <c r="N11" s="1">
        <v>3691</v>
      </c>
    </row>
    <row r="12" spans="1:17" x14ac:dyDescent="0.25">
      <c r="A12" s="3" t="s">
        <v>17</v>
      </c>
      <c r="B12" s="4">
        <f t="shared" si="1"/>
        <v>25126</v>
      </c>
      <c r="C12" s="1">
        <v>4508</v>
      </c>
      <c r="D12" s="1">
        <v>863</v>
      </c>
      <c r="E12" s="1">
        <v>1184</v>
      </c>
      <c r="F12" s="1">
        <v>3277</v>
      </c>
      <c r="G12" s="1">
        <v>3587</v>
      </c>
      <c r="H12" s="1">
        <v>3251</v>
      </c>
      <c r="I12" s="1">
        <v>1325</v>
      </c>
      <c r="J12" s="1">
        <v>1368</v>
      </c>
      <c r="K12" s="1">
        <v>966</v>
      </c>
      <c r="L12" s="1">
        <v>1881</v>
      </c>
      <c r="M12" s="1">
        <v>1206</v>
      </c>
      <c r="N12" s="1">
        <v>1710</v>
      </c>
    </row>
    <row r="13" spans="1:17" x14ac:dyDescent="0.25">
      <c r="A13" s="3" t="s">
        <v>13</v>
      </c>
      <c r="B13" s="4">
        <f t="shared" si="1"/>
        <v>34784</v>
      </c>
      <c r="C13" s="1">
        <v>3400</v>
      </c>
      <c r="D13" s="1">
        <v>4021</v>
      </c>
      <c r="E13" s="1">
        <v>1067</v>
      </c>
      <c r="F13" s="1">
        <v>1563</v>
      </c>
      <c r="G13" s="1">
        <v>2967</v>
      </c>
      <c r="H13" s="1">
        <v>4360</v>
      </c>
      <c r="I13" s="1">
        <v>3423</v>
      </c>
      <c r="J13" s="1">
        <v>4398</v>
      </c>
      <c r="K13" s="1">
        <v>2452</v>
      </c>
      <c r="L13" s="1">
        <v>1853</v>
      </c>
      <c r="M13" s="1">
        <v>606</v>
      </c>
      <c r="N13" s="1">
        <v>4674</v>
      </c>
    </row>
    <row r="14" spans="1:17" x14ac:dyDescent="0.25">
      <c r="A14" s="3" t="s">
        <v>14</v>
      </c>
      <c r="B14" s="4">
        <f t="shared" si="1"/>
        <v>27251</v>
      </c>
      <c r="C14" s="1">
        <v>2745</v>
      </c>
      <c r="D14" s="1">
        <v>2005</v>
      </c>
      <c r="E14" s="1">
        <v>1466</v>
      </c>
      <c r="F14" s="1">
        <v>4726</v>
      </c>
      <c r="G14" s="1">
        <v>1233</v>
      </c>
      <c r="H14" s="1">
        <v>1912</v>
      </c>
      <c r="I14" s="1">
        <v>2972</v>
      </c>
      <c r="J14" s="1">
        <v>2248</v>
      </c>
      <c r="K14" s="1">
        <v>4100</v>
      </c>
      <c r="L14" s="1">
        <v>979</v>
      </c>
      <c r="M14" s="1">
        <v>1997</v>
      </c>
      <c r="N14" s="1">
        <v>868</v>
      </c>
    </row>
    <row r="15" spans="1:17" x14ac:dyDescent="0.25">
      <c r="A15" s="3" t="s">
        <v>4</v>
      </c>
      <c r="B15" s="4">
        <f t="shared" si="1"/>
        <v>39205</v>
      </c>
      <c r="C15" s="1">
        <v>3146</v>
      </c>
      <c r="D15" s="1">
        <v>3266</v>
      </c>
      <c r="E15" s="1">
        <v>2238</v>
      </c>
      <c r="F15" s="1">
        <v>3836</v>
      </c>
      <c r="G15" s="1">
        <v>4356</v>
      </c>
      <c r="H15" s="1">
        <v>4403</v>
      </c>
      <c r="I15" s="1">
        <v>4388</v>
      </c>
      <c r="J15" s="1">
        <v>1528</v>
      </c>
      <c r="K15" s="1">
        <v>4438</v>
      </c>
      <c r="L15" s="1">
        <v>2926</v>
      </c>
      <c r="M15" s="1">
        <v>2806</v>
      </c>
      <c r="N15" s="1">
        <v>1874</v>
      </c>
    </row>
    <row r="16" spans="1:17" x14ac:dyDescent="0.25">
      <c r="A16" s="3" t="s">
        <v>5</v>
      </c>
      <c r="B16" s="4">
        <f t="shared" si="1"/>
        <v>20880</v>
      </c>
      <c r="C16" s="1">
        <v>1449</v>
      </c>
      <c r="D16" s="1">
        <v>2671</v>
      </c>
      <c r="E16" s="1">
        <v>891</v>
      </c>
      <c r="F16" s="1">
        <v>1429</v>
      </c>
      <c r="G16" s="1">
        <v>911</v>
      </c>
      <c r="H16" s="1">
        <v>936</v>
      </c>
      <c r="I16" s="1">
        <v>1321</v>
      </c>
      <c r="J16" s="1">
        <v>3964</v>
      </c>
      <c r="K16" s="1">
        <v>4267</v>
      </c>
      <c r="L16" s="1">
        <v>862</v>
      </c>
      <c r="M16" s="1">
        <v>1271</v>
      </c>
      <c r="N16" s="1">
        <v>908</v>
      </c>
    </row>
    <row r="17" spans="1:14" x14ac:dyDescent="0.25">
      <c r="A17" s="3" t="s">
        <v>16</v>
      </c>
      <c r="B17" s="4">
        <f t="shared" si="1"/>
        <v>33445</v>
      </c>
      <c r="C17" s="1">
        <v>1064</v>
      </c>
      <c r="D17" s="1">
        <v>2880</v>
      </c>
      <c r="E17" s="1">
        <v>1586</v>
      </c>
      <c r="F17" s="1">
        <v>2904</v>
      </c>
      <c r="G17" s="1">
        <v>3149</v>
      </c>
      <c r="H17" s="1">
        <v>2114</v>
      </c>
      <c r="I17" s="1">
        <v>1678</v>
      </c>
      <c r="J17" s="1">
        <v>3617</v>
      </c>
      <c r="K17" s="1">
        <v>4623</v>
      </c>
      <c r="L17" s="1">
        <v>2096</v>
      </c>
      <c r="M17" s="1">
        <v>3983</v>
      </c>
      <c r="N17" s="1">
        <v>3751</v>
      </c>
    </row>
    <row r="18" spans="1:14" x14ac:dyDescent="0.25">
      <c r="A18" s="3" t="s">
        <v>6</v>
      </c>
      <c r="B18" s="4">
        <f t="shared" si="1"/>
        <v>31693</v>
      </c>
      <c r="C18" s="1">
        <v>4132</v>
      </c>
      <c r="D18" s="1">
        <v>1621</v>
      </c>
      <c r="E18" s="1">
        <v>2719</v>
      </c>
      <c r="F18" s="1">
        <v>4774</v>
      </c>
      <c r="G18" s="1">
        <v>578</v>
      </c>
      <c r="H18" s="1">
        <v>1932</v>
      </c>
      <c r="I18" s="1">
        <v>4848</v>
      </c>
      <c r="J18" s="1">
        <v>1380</v>
      </c>
      <c r="K18" s="1">
        <v>3063</v>
      </c>
      <c r="L18" s="1">
        <v>3827</v>
      </c>
      <c r="M18" s="1">
        <v>1465</v>
      </c>
      <c r="N18" s="1">
        <v>1354</v>
      </c>
    </row>
    <row r="19" spans="1:14" x14ac:dyDescent="0.25">
      <c r="A19" s="3" t="s">
        <v>8</v>
      </c>
      <c r="B19" s="4">
        <f t="shared" si="1"/>
        <v>34335</v>
      </c>
      <c r="C19" s="1">
        <v>2863</v>
      </c>
      <c r="D19" s="1">
        <v>3787</v>
      </c>
      <c r="E19" s="1">
        <v>2559</v>
      </c>
      <c r="F19" s="1">
        <v>4381</v>
      </c>
      <c r="G19" s="1">
        <v>3342</v>
      </c>
      <c r="H19" s="1">
        <v>3356</v>
      </c>
      <c r="I19" s="1">
        <v>2789</v>
      </c>
      <c r="J19" s="1">
        <v>2049</v>
      </c>
      <c r="K19" s="1">
        <v>3535</v>
      </c>
      <c r="L19" s="1">
        <v>1156</v>
      </c>
      <c r="M19" s="1">
        <v>1759</v>
      </c>
      <c r="N19" s="1">
        <v>2759</v>
      </c>
    </row>
    <row r="20" spans="1:14" x14ac:dyDescent="0.25">
      <c r="A20" s="3" t="s">
        <v>7</v>
      </c>
      <c r="B20" s="4">
        <f t="shared" si="1"/>
        <v>31938</v>
      </c>
      <c r="C20" s="1">
        <v>2544</v>
      </c>
      <c r="D20" s="1">
        <v>4376</v>
      </c>
      <c r="E20" s="1">
        <v>1602</v>
      </c>
      <c r="F20" s="1">
        <v>965</v>
      </c>
      <c r="G20" s="1">
        <v>1598</v>
      </c>
      <c r="H20" s="1">
        <v>2903</v>
      </c>
      <c r="I20" s="1">
        <v>1141</v>
      </c>
      <c r="J20" s="1">
        <v>4091</v>
      </c>
      <c r="K20" s="1">
        <v>2398</v>
      </c>
      <c r="L20" s="1">
        <v>4415</v>
      </c>
      <c r="M20" s="1">
        <v>3598</v>
      </c>
      <c r="N20" s="1">
        <v>2307</v>
      </c>
    </row>
    <row r="21" spans="1:14" x14ac:dyDescent="0.25">
      <c r="A21" s="3" t="s">
        <v>15</v>
      </c>
      <c r="B21" s="4">
        <f t="shared" si="1"/>
        <v>33657</v>
      </c>
      <c r="C21" s="1">
        <v>2022</v>
      </c>
      <c r="D21" s="1">
        <v>3885</v>
      </c>
      <c r="E21" s="1">
        <v>2115</v>
      </c>
      <c r="F21" s="1">
        <v>2533</v>
      </c>
      <c r="G21" s="1">
        <v>3192</v>
      </c>
      <c r="H21" s="1">
        <v>812</v>
      </c>
      <c r="I21" s="1">
        <v>4155</v>
      </c>
      <c r="J21" s="1">
        <v>3772</v>
      </c>
      <c r="K21" s="1">
        <v>3678</v>
      </c>
      <c r="L21" s="1">
        <v>1848</v>
      </c>
      <c r="M21" s="1">
        <v>3690</v>
      </c>
      <c r="N21" s="1">
        <v>1955</v>
      </c>
    </row>
    <row r="22" spans="1:14" x14ac:dyDescent="0.25">
      <c r="A22" s="3" t="s">
        <v>9</v>
      </c>
      <c r="B22" s="4">
        <f t="shared" si="1"/>
        <v>27736</v>
      </c>
      <c r="C22" s="1">
        <v>878</v>
      </c>
      <c r="D22" s="1">
        <v>4449</v>
      </c>
      <c r="E22" s="1">
        <v>1297</v>
      </c>
      <c r="F22" s="1">
        <v>3811</v>
      </c>
      <c r="G22" s="1">
        <v>2109</v>
      </c>
      <c r="H22" s="1">
        <v>601</v>
      </c>
      <c r="I22" s="1">
        <v>1805</v>
      </c>
      <c r="J22" s="1">
        <v>1875</v>
      </c>
      <c r="K22" s="1">
        <v>4430</v>
      </c>
      <c r="L22" s="1">
        <v>1306</v>
      </c>
      <c r="M22" s="1">
        <v>3769</v>
      </c>
      <c r="N22" s="1">
        <v>1406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2"/>
  <sheetViews>
    <sheetView zoomScale="130" zoomScaleNormal="130" workbookViewId="0">
      <selection activeCell="A4" sqref="A4:N22"/>
    </sheetView>
  </sheetViews>
  <sheetFormatPr baseColWidth="10" defaultRowHeight="15" x14ac:dyDescent="0.25"/>
  <cols>
    <col min="1" max="1" width="14.5703125" bestFit="1" customWidth="1"/>
    <col min="2" max="2" width="11.28515625" customWidth="1"/>
    <col min="3" max="14" width="11.42578125" customWidth="1"/>
  </cols>
  <sheetData>
    <row r="1" spans="1:17" ht="9" customHeight="1" x14ac:dyDescent="0.25"/>
    <row r="2" spans="1:17" ht="16.5" customHeight="1" x14ac:dyDescent="0.25">
      <c r="B2" s="3" t="s">
        <v>30</v>
      </c>
      <c r="C2" s="4">
        <f>SUM(C5:C22)</f>
        <v>49441</v>
      </c>
      <c r="D2" s="4">
        <f t="shared" ref="D2:N2" si="0">SUM(D5:D22)</f>
        <v>52116</v>
      </c>
      <c r="E2" s="4">
        <f t="shared" si="0"/>
        <v>42577</v>
      </c>
      <c r="F2" s="4">
        <f t="shared" si="0"/>
        <v>44951</v>
      </c>
      <c r="G2" s="4">
        <f t="shared" si="0"/>
        <v>47998</v>
      </c>
      <c r="H2" s="4">
        <f t="shared" si="0"/>
        <v>51198</v>
      </c>
      <c r="I2" s="4">
        <f t="shared" si="0"/>
        <v>35122</v>
      </c>
      <c r="J2" s="4">
        <f t="shared" si="0"/>
        <v>47992</v>
      </c>
      <c r="K2" s="4">
        <f t="shared" si="0"/>
        <v>52354</v>
      </c>
      <c r="L2" s="4">
        <f t="shared" si="0"/>
        <v>50143</v>
      </c>
      <c r="M2" s="4">
        <f t="shared" si="0"/>
        <v>49820</v>
      </c>
      <c r="N2" s="4">
        <f t="shared" si="0"/>
        <v>55109</v>
      </c>
      <c r="P2" s="2" t="s">
        <v>32</v>
      </c>
      <c r="Q2" s="4">
        <f>SUM(C2:P2)</f>
        <v>578821</v>
      </c>
    </row>
    <row r="3" spans="1:17" ht="5.25" customHeight="1" x14ac:dyDescent="0.25"/>
    <row r="4" spans="1:17" x14ac:dyDescent="0.25">
      <c r="B4" s="5" t="s">
        <v>31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26</v>
      </c>
      <c r="L4" s="5" t="s">
        <v>27</v>
      </c>
      <c r="M4" s="5" t="s">
        <v>28</v>
      </c>
      <c r="N4" s="5" t="s">
        <v>29</v>
      </c>
    </row>
    <row r="5" spans="1:17" x14ac:dyDescent="0.25">
      <c r="A5" s="3" t="s">
        <v>3</v>
      </c>
      <c r="B5" s="4">
        <f>SUM(C5:N5)</f>
        <v>23477</v>
      </c>
      <c r="C5" s="1">
        <v>2882</v>
      </c>
      <c r="D5" s="1">
        <v>1268</v>
      </c>
      <c r="E5" s="1">
        <v>898</v>
      </c>
      <c r="F5" s="1">
        <v>1988</v>
      </c>
      <c r="G5" s="1">
        <v>633</v>
      </c>
      <c r="H5" s="1">
        <v>636</v>
      </c>
      <c r="I5" s="1">
        <v>3090</v>
      </c>
      <c r="J5" s="1">
        <v>2321</v>
      </c>
      <c r="K5" s="1">
        <v>563</v>
      </c>
      <c r="L5" s="1">
        <v>2615</v>
      </c>
      <c r="M5" s="1">
        <v>4739</v>
      </c>
      <c r="N5" s="1">
        <v>1844</v>
      </c>
    </row>
    <row r="6" spans="1:17" x14ac:dyDescent="0.25">
      <c r="A6" s="3" t="s">
        <v>11</v>
      </c>
      <c r="B6" s="4">
        <f t="shared" ref="B6:B22" si="1">SUM(C6:N6)</f>
        <v>30127</v>
      </c>
      <c r="C6" s="1">
        <v>2813</v>
      </c>
      <c r="D6" s="1">
        <v>4250</v>
      </c>
      <c r="E6" s="1">
        <v>3588</v>
      </c>
      <c r="F6" s="1">
        <v>3191</v>
      </c>
      <c r="G6" s="1">
        <v>2923</v>
      </c>
      <c r="H6" s="1">
        <v>3984</v>
      </c>
      <c r="I6" s="1">
        <v>1143</v>
      </c>
      <c r="J6" s="1">
        <v>896</v>
      </c>
      <c r="K6" s="1">
        <v>2444</v>
      </c>
      <c r="L6" s="1">
        <v>900</v>
      </c>
      <c r="M6" s="1">
        <v>1652</v>
      </c>
      <c r="N6" s="1">
        <v>2343</v>
      </c>
    </row>
    <row r="7" spans="1:17" x14ac:dyDescent="0.25">
      <c r="A7" s="3" t="s">
        <v>10</v>
      </c>
      <c r="B7" s="4">
        <f t="shared" si="1"/>
        <v>38899</v>
      </c>
      <c r="C7" s="1">
        <v>3058</v>
      </c>
      <c r="D7" s="1">
        <v>3412</v>
      </c>
      <c r="E7" s="1">
        <v>1138</v>
      </c>
      <c r="F7" s="1">
        <v>3046</v>
      </c>
      <c r="G7" s="1">
        <v>2867</v>
      </c>
      <c r="H7" s="1">
        <v>3652</v>
      </c>
      <c r="I7" s="1">
        <v>3286</v>
      </c>
      <c r="J7" s="1">
        <v>3446</v>
      </c>
      <c r="K7" s="1">
        <v>4898</v>
      </c>
      <c r="L7" s="1">
        <v>1737</v>
      </c>
      <c r="M7" s="1">
        <v>4506</v>
      </c>
      <c r="N7" s="1">
        <v>3853</v>
      </c>
    </row>
    <row r="8" spans="1:17" x14ac:dyDescent="0.25">
      <c r="A8" s="3" t="s">
        <v>0</v>
      </c>
      <c r="B8" s="4">
        <f t="shared" si="1"/>
        <v>27586</v>
      </c>
      <c r="C8" s="1">
        <v>2534</v>
      </c>
      <c r="D8" s="1">
        <v>1715</v>
      </c>
      <c r="E8" s="1">
        <v>3000</v>
      </c>
      <c r="F8" s="1">
        <v>548</v>
      </c>
      <c r="G8" s="1">
        <v>659</v>
      </c>
      <c r="H8" s="1">
        <v>2840</v>
      </c>
      <c r="I8" s="1">
        <v>773</v>
      </c>
      <c r="J8" s="1">
        <v>2633</v>
      </c>
      <c r="K8" s="1">
        <v>3051</v>
      </c>
      <c r="L8" s="1">
        <v>2774</v>
      </c>
      <c r="M8" s="1">
        <v>3527</v>
      </c>
      <c r="N8" s="1">
        <v>3532</v>
      </c>
    </row>
    <row r="9" spans="1:17" x14ac:dyDescent="0.25">
      <c r="A9" s="3" t="s">
        <v>12</v>
      </c>
      <c r="B9" s="4">
        <f t="shared" si="1"/>
        <v>37068</v>
      </c>
      <c r="C9" s="1">
        <v>2090</v>
      </c>
      <c r="D9" s="1">
        <v>4937</v>
      </c>
      <c r="E9" s="1">
        <v>2187</v>
      </c>
      <c r="F9" s="1">
        <v>4111</v>
      </c>
      <c r="G9" s="1">
        <v>3882</v>
      </c>
      <c r="H9" s="1">
        <v>3825</v>
      </c>
      <c r="I9" s="1">
        <v>4601</v>
      </c>
      <c r="J9" s="1">
        <v>937</v>
      </c>
      <c r="K9" s="1">
        <v>4576</v>
      </c>
      <c r="L9" s="1">
        <v>3364</v>
      </c>
      <c r="M9" s="1">
        <v>1119</v>
      </c>
      <c r="N9" s="1">
        <v>1439</v>
      </c>
    </row>
    <row r="10" spans="1:17" x14ac:dyDescent="0.25">
      <c r="A10" s="3" t="s">
        <v>1</v>
      </c>
      <c r="B10" s="4">
        <f t="shared" si="1"/>
        <v>23626</v>
      </c>
      <c r="C10" s="1">
        <v>3715</v>
      </c>
      <c r="D10" s="1">
        <v>2364</v>
      </c>
      <c r="E10" s="1">
        <v>664</v>
      </c>
      <c r="F10" s="1">
        <v>1879</v>
      </c>
      <c r="G10" s="1">
        <v>1262</v>
      </c>
      <c r="H10" s="1">
        <v>1516</v>
      </c>
      <c r="I10" s="1">
        <v>844</v>
      </c>
      <c r="J10" s="1">
        <v>4290</v>
      </c>
      <c r="K10" s="1">
        <v>718</v>
      </c>
      <c r="L10" s="1">
        <v>3551</v>
      </c>
      <c r="M10" s="1">
        <v>756</v>
      </c>
      <c r="N10" s="1">
        <v>2067</v>
      </c>
    </row>
    <row r="11" spans="1:17" x14ac:dyDescent="0.25">
      <c r="A11" s="3" t="s">
        <v>2</v>
      </c>
      <c r="B11" s="4">
        <f t="shared" si="1"/>
        <v>38595</v>
      </c>
      <c r="C11" s="1">
        <v>3738</v>
      </c>
      <c r="D11" s="1">
        <v>4187</v>
      </c>
      <c r="E11" s="1">
        <v>4756</v>
      </c>
      <c r="F11" s="1">
        <v>1401</v>
      </c>
      <c r="G11" s="1">
        <v>4885</v>
      </c>
      <c r="H11" s="1">
        <v>1476</v>
      </c>
      <c r="I11" s="1">
        <v>632</v>
      </c>
      <c r="J11" s="1">
        <v>4089</v>
      </c>
      <c r="K11" s="1">
        <v>3671</v>
      </c>
      <c r="L11" s="1">
        <v>1605</v>
      </c>
      <c r="M11" s="1">
        <v>3329</v>
      </c>
      <c r="N11" s="1">
        <v>4826</v>
      </c>
    </row>
    <row r="12" spans="1:17" x14ac:dyDescent="0.25">
      <c r="A12" s="3" t="s">
        <v>17</v>
      </c>
      <c r="B12" s="4">
        <f t="shared" si="1"/>
        <v>32353</v>
      </c>
      <c r="C12" s="1">
        <v>2649</v>
      </c>
      <c r="D12" s="1">
        <v>648</v>
      </c>
      <c r="E12" s="1">
        <v>3068</v>
      </c>
      <c r="F12" s="1">
        <v>741</v>
      </c>
      <c r="G12" s="1">
        <v>1853</v>
      </c>
      <c r="H12" s="1">
        <v>3961</v>
      </c>
      <c r="I12" s="1">
        <v>2191</v>
      </c>
      <c r="J12" s="1">
        <v>2467</v>
      </c>
      <c r="K12" s="1">
        <v>3116</v>
      </c>
      <c r="L12" s="1">
        <v>4663</v>
      </c>
      <c r="M12" s="1">
        <v>2663</v>
      </c>
      <c r="N12" s="1">
        <v>4333</v>
      </c>
    </row>
    <row r="13" spans="1:17" x14ac:dyDescent="0.25">
      <c r="A13" s="3" t="s">
        <v>13</v>
      </c>
      <c r="B13" s="4">
        <f t="shared" si="1"/>
        <v>31763</v>
      </c>
      <c r="C13" s="1">
        <v>1307</v>
      </c>
      <c r="D13" s="1">
        <v>2857</v>
      </c>
      <c r="E13" s="1">
        <v>2848</v>
      </c>
      <c r="F13" s="1">
        <v>3677</v>
      </c>
      <c r="G13" s="1">
        <v>1878</v>
      </c>
      <c r="H13" s="1">
        <v>3426</v>
      </c>
      <c r="I13" s="1">
        <v>1374</v>
      </c>
      <c r="J13" s="1">
        <v>2121</v>
      </c>
      <c r="K13" s="1">
        <v>3850</v>
      </c>
      <c r="L13" s="1">
        <v>4047</v>
      </c>
      <c r="M13" s="1">
        <v>2033</v>
      </c>
      <c r="N13" s="1">
        <v>2345</v>
      </c>
    </row>
    <row r="14" spans="1:17" x14ac:dyDescent="0.25">
      <c r="A14" s="3" t="s">
        <v>14</v>
      </c>
      <c r="B14" s="4">
        <f t="shared" si="1"/>
        <v>42195</v>
      </c>
      <c r="C14" s="1">
        <v>3486</v>
      </c>
      <c r="D14" s="1">
        <v>3336</v>
      </c>
      <c r="E14" s="1">
        <v>4632</v>
      </c>
      <c r="F14" s="1">
        <v>2165</v>
      </c>
      <c r="G14" s="1">
        <v>4579</v>
      </c>
      <c r="H14" s="1">
        <v>3976</v>
      </c>
      <c r="I14" s="1">
        <v>1167</v>
      </c>
      <c r="J14" s="1">
        <v>4041</v>
      </c>
      <c r="K14" s="1">
        <v>3823</v>
      </c>
      <c r="L14" s="1">
        <v>2763</v>
      </c>
      <c r="M14" s="1">
        <v>3732</v>
      </c>
      <c r="N14" s="1">
        <v>4495</v>
      </c>
    </row>
    <row r="15" spans="1:17" x14ac:dyDescent="0.25">
      <c r="A15" s="3" t="s">
        <v>4</v>
      </c>
      <c r="B15" s="4">
        <f t="shared" si="1"/>
        <v>31079</v>
      </c>
      <c r="C15" s="1">
        <v>555</v>
      </c>
      <c r="D15" s="1">
        <v>3179</v>
      </c>
      <c r="E15" s="1">
        <v>2019</v>
      </c>
      <c r="F15" s="1">
        <v>3493</v>
      </c>
      <c r="G15" s="1">
        <v>3115</v>
      </c>
      <c r="H15" s="1">
        <v>3900</v>
      </c>
      <c r="I15" s="1">
        <v>1757</v>
      </c>
      <c r="J15" s="1">
        <v>983</v>
      </c>
      <c r="K15" s="1">
        <v>3636</v>
      </c>
      <c r="L15" s="1">
        <v>4207</v>
      </c>
      <c r="M15" s="1">
        <v>2263</v>
      </c>
      <c r="N15" s="1">
        <v>1972</v>
      </c>
    </row>
    <row r="16" spans="1:17" x14ac:dyDescent="0.25">
      <c r="A16" s="3" t="s">
        <v>5</v>
      </c>
      <c r="B16" s="4">
        <f t="shared" si="1"/>
        <v>34672</v>
      </c>
      <c r="C16" s="1">
        <v>2653</v>
      </c>
      <c r="D16" s="1">
        <v>3535</v>
      </c>
      <c r="E16" s="1">
        <v>1921</v>
      </c>
      <c r="F16" s="1">
        <v>1560</v>
      </c>
      <c r="G16" s="1">
        <v>1821</v>
      </c>
      <c r="H16" s="1">
        <v>4734</v>
      </c>
      <c r="I16" s="1">
        <v>2232</v>
      </c>
      <c r="J16" s="1">
        <v>647</v>
      </c>
      <c r="K16" s="1">
        <v>4874</v>
      </c>
      <c r="L16" s="1">
        <v>4986</v>
      </c>
      <c r="M16" s="1">
        <v>1592</v>
      </c>
      <c r="N16" s="1">
        <v>4117</v>
      </c>
    </row>
    <row r="17" spans="1:14" x14ac:dyDescent="0.25">
      <c r="A17" s="3" t="s">
        <v>16</v>
      </c>
      <c r="B17" s="4">
        <f t="shared" si="1"/>
        <v>32901</v>
      </c>
      <c r="C17" s="1">
        <v>1391</v>
      </c>
      <c r="D17" s="1">
        <v>1815</v>
      </c>
      <c r="E17" s="1">
        <v>1497</v>
      </c>
      <c r="F17" s="1">
        <v>3541</v>
      </c>
      <c r="G17" s="1">
        <v>4601</v>
      </c>
      <c r="H17" s="1">
        <v>1631</v>
      </c>
      <c r="I17" s="1">
        <v>937</v>
      </c>
      <c r="J17" s="1">
        <v>3708</v>
      </c>
      <c r="K17" s="1">
        <v>4603</v>
      </c>
      <c r="L17" s="1">
        <v>4324</v>
      </c>
      <c r="M17" s="1">
        <v>3413</v>
      </c>
      <c r="N17" s="1">
        <v>1440</v>
      </c>
    </row>
    <row r="18" spans="1:14" x14ac:dyDescent="0.25">
      <c r="A18" s="3" t="s">
        <v>6</v>
      </c>
      <c r="B18" s="4">
        <f t="shared" si="1"/>
        <v>30787</v>
      </c>
      <c r="C18" s="1">
        <v>1395</v>
      </c>
      <c r="D18" s="1">
        <v>3744</v>
      </c>
      <c r="E18" s="1">
        <v>2493</v>
      </c>
      <c r="F18" s="1">
        <v>4723</v>
      </c>
      <c r="G18" s="1">
        <v>565</v>
      </c>
      <c r="H18" s="1">
        <v>4259</v>
      </c>
      <c r="I18" s="1">
        <v>988</v>
      </c>
      <c r="J18" s="1">
        <v>3995</v>
      </c>
      <c r="K18" s="1">
        <v>1875</v>
      </c>
      <c r="L18" s="1">
        <v>1438</v>
      </c>
      <c r="M18" s="1">
        <v>741</v>
      </c>
      <c r="N18" s="1">
        <v>4571</v>
      </c>
    </row>
    <row r="19" spans="1:14" x14ac:dyDescent="0.25">
      <c r="A19" s="3" t="s">
        <v>8</v>
      </c>
      <c r="B19" s="4">
        <f t="shared" si="1"/>
        <v>33832</v>
      </c>
      <c r="C19" s="1">
        <v>4307</v>
      </c>
      <c r="D19" s="1">
        <v>3201</v>
      </c>
      <c r="E19" s="1">
        <v>2523</v>
      </c>
      <c r="F19" s="1">
        <v>2994</v>
      </c>
      <c r="G19" s="1">
        <v>2126</v>
      </c>
      <c r="H19" s="1">
        <v>2122</v>
      </c>
      <c r="I19" s="1">
        <v>3891</v>
      </c>
      <c r="J19" s="1">
        <v>1760</v>
      </c>
      <c r="K19" s="1">
        <v>2038</v>
      </c>
      <c r="L19" s="1">
        <v>1882</v>
      </c>
      <c r="M19" s="1">
        <v>3087</v>
      </c>
      <c r="N19" s="1">
        <v>3901</v>
      </c>
    </row>
    <row r="20" spans="1:14" x14ac:dyDescent="0.25">
      <c r="A20" s="3" t="s">
        <v>7</v>
      </c>
      <c r="B20" s="4">
        <f t="shared" si="1"/>
        <v>26227</v>
      </c>
      <c r="C20" s="1">
        <v>3729</v>
      </c>
      <c r="D20" s="1">
        <v>1088</v>
      </c>
      <c r="E20" s="1">
        <v>1554</v>
      </c>
      <c r="F20" s="1">
        <v>2111</v>
      </c>
      <c r="G20" s="1">
        <v>3218</v>
      </c>
      <c r="H20" s="1">
        <v>1267</v>
      </c>
      <c r="I20" s="1">
        <v>778</v>
      </c>
      <c r="J20" s="1">
        <v>4611</v>
      </c>
      <c r="K20" s="1">
        <v>2483</v>
      </c>
      <c r="L20" s="1">
        <v>966</v>
      </c>
      <c r="M20" s="1">
        <v>3005</v>
      </c>
      <c r="N20" s="1">
        <v>1417</v>
      </c>
    </row>
    <row r="21" spans="1:14" x14ac:dyDescent="0.25">
      <c r="A21" s="3" t="s">
        <v>15</v>
      </c>
      <c r="B21" s="4">
        <f t="shared" si="1"/>
        <v>26956</v>
      </c>
      <c r="C21" s="1">
        <v>3303</v>
      </c>
      <c r="D21" s="1">
        <v>3637</v>
      </c>
      <c r="E21" s="1">
        <v>1084</v>
      </c>
      <c r="F21" s="1">
        <v>872</v>
      </c>
      <c r="G21" s="1">
        <v>3472</v>
      </c>
      <c r="H21" s="1">
        <v>1281</v>
      </c>
      <c r="I21" s="1">
        <v>1396</v>
      </c>
      <c r="J21" s="1">
        <v>2790</v>
      </c>
      <c r="K21" s="1">
        <v>582</v>
      </c>
      <c r="L21" s="1">
        <v>1074</v>
      </c>
      <c r="M21" s="1">
        <v>2795</v>
      </c>
      <c r="N21" s="1">
        <v>4670</v>
      </c>
    </row>
    <row r="22" spans="1:14" x14ac:dyDescent="0.25">
      <c r="A22" s="3" t="s">
        <v>9</v>
      </c>
      <c r="B22" s="4">
        <f t="shared" si="1"/>
        <v>36678</v>
      </c>
      <c r="C22" s="1">
        <v>3836</v>
      </c>
      <c r="D22" s="1">
        <v>2943</v>
      </c>
      <c r="E22" s="1">
        <v>2707</v>
      </c>
      <c r="F22" s="1">
        <v>2910</v>
      </c>
      <c r="G22" s="1">
        <v>3659</v>
      </c>
      <c r="H22" s="1">
        <v>2712</v>
      </c>
      <c r="I22" s="1">
        <v>4042</v>
      </c>
      <c r="J22" s="1">
        <v>2257</v>
      </c>
      <c r="K22" s="1">
        <v>1553</v>
      </c>
      <c r="L22" s="1">
        <v>3247</v>
      </c>
      <c r="M22" s="1">
        <v>4868</v>
      </c>
      <c r="N22" s="1">
        <v>1944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1"/>
  <sheetViews>
    <sheetView zoomScale="175" zoomScaleNormal="175" workbookViewId="0">
      <selection activeCell="C1" sqref="C1"/>
    </sheetView>
  </sheetViews>
  <sheetFormatPr baseColWidth="10" defaultRowHeight="15" x14ac:dyDescent="0.25"/>
  <sheetData>
    <row r="1" spans="1:13" x14ac:dyDescent="0.25">
      <c r="A1" t="s">
        <v>51</v>
      </c>
      <c r="C1" s="8">
        <f>1+E1/100</f>
        <v>1</v>
      </c>
      <c r="E1">
        <v>0</v>
      </c>
    </row>
    <row r="3" spans="1:13" x14ac:dyDescent="0.25"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 t="s">
        <v>27</v>
      </c>
      <c r="L3" s="5" t="s">
        <v>28</v>
      </c>
      <c r="M3" s="5" t="s">
        <v>29</v>
      </c>
    </row>
    <row r="4" spans="1:13" x14ac:dyDescent="0.25">
      <c r="A4" s="3" t="s">
        <v>3</v>
      </c>
      <c r="B4" s="1">
        <f>MROUND('2021'!C5*$C$1,100)</f>
        <v>2900</v>
      </c>
      <c r="C4" s="1">
        <f>MROUND('2021'!D5*$C$1,100)</f>
        <v>1300</v>
      </c>
      <c r="D4" s="1">
        <f>MROUND('2021'!E5*$C$1,100)</f>
        <v>900</v>
      </c>
      <c r="E4" s="1">
        <f>MROUND('2021'!F5*$C$1,100)</f>
        <v>2000</v>
      </c>
      <c r="F4" s="1">
        <f>MROUND('2021'!G5*$C$1,100)</f>
        <v>600</v>
      </c>
      <c r="G4" s="1">
        <f>MROUND('2021'!H5*$C$1,100)</f>
        <v>600</v>
      </c>
      <c r="H4" s="1">
        <f>MROUND('2021'!I5*$C$1,100)</f>
        <v>3100</v>
      </c>
      <c r="I4" s="1">
        <f>MROUND('2021'!J5*$C$1,100)</f>
        <v>2300</v>
      </c>
      <c r="J4" s="1">
        <f>MROUND('2021'!K5*$C$1,100)</f>
        <v>600</v>
      </c>
      <c r="K4" s="1">
        <f>MROUND('2021'!L5*$C$1,100)</f>
        <v>2600</v>
      </c>
      <c r="L4" s="1">
        <f>MROUND('2021'!M5*$C$1,100)</f>
        <v>4700</v>
      </c>
      <c r="M4" s="1">
        <f>MROUND('2021'!N5*$C$1,100)</f>
        <v>1800</v>
      </c>
    </row>
    <row r="5" spans="1:13" x14ac:dyDescent="0.25">
      <c r="A5" s="3" t="s">
        <v>11</v>
      </c>
      <c r="B5" s="1">
        <f>MROUND('2021'!C6*$C$1,100)</f>
        <v>2800</v>
      </c>
      <c r="C5" s="1">
        <f>MROUND('2021'!D6*$C$1,100)</f>
        <v>4300</v>
      </c>
      <c r="D5" s="1">
        <f>MROUND('2021'!E6*$C$1,100)</f>
        <v>3600</v>
      </c>
      <c r="E5" s="1">
        <f>MROUND('2021'!F6*$C$1,100)</f>
        <v>3200</v>
      </c>
      <c r="F5" s="1">
        <f>MROUND('2021'!G6*$C$1,100)</f>
        <v>2900</v>
      </c>
      <c r="G5" s="1">
        <f>MROUND('2021'!H6*$C$1,100)</f>
        <v>4000</v>
      </c>
      <c r="H5" s="1">
        <f>MROUND('2021'!I6*$C$1,100)</f>
        <v>1100</v>
      </c>
      <c r="I5" s="1">
        <f>MROUND('2021'!J6*$C$1,100)</f>
        <v>900</v>
      </c>
      <c r="J5" s="1">
        <f>MROUND('2021'!K6*$C$1,100)</f>
        <v>2400</v>
      </c>
      <c r="K5" s="1">
        <f>MROUND('2021'!L6*$C$1,100)</f>
        <v>900</v>
      </c>
      <c r="L5" s="1">
        <f>MROUND('2021'!M6*$C$1,100)</f>
        <v>1700</v>
      </c>
      <c r="M5" s="1">
        <f>MROUND('2021'!N6*$C$1,100)</f>
        <v>2300</v>
      </c>
    </row>
    <row r="6" spans="1:13" x14ac:dyDescent="0.25">
      <c r="A6" s="3" t="s">
        <v>10</v>
      </c>
      <c r="B6" s="1">
        <f>MROUND('2021'!C7*$C$1,100)</f>
        <v>3100</v>
      </c>
      <c r="C6" s="1">
        <f>MROUND('2021'!D7*$C$1,100)</f>
        <v>3400</v>
      </c>
      <c r="D6" s="1">
        <f>MROUND('2021'!E7*$C$1,100)</f>
        <v>1100</v>
      </c>
      <c r="E6" s="1">
        <f>MROUND('2021'!F7*$C$1,100)</f>
        <v>3000</v>
      </c>
      <c r="F6" s="1">
        <f>MROUND('2021'!G7*$C$1,100)</f>
        <v>2900</v>
      </c>
      <c r="G6" s="1">
        <f>MROUND('2021'!H7*$C$1,100)</f>
        <v>3700</v>
      </c>
      <c r="H6" s="1">
        <f>MROUND('2021'!I7*$C$1,100)</f>
        <v>3300</v>
      </c>
      <c r="I6" s="1">
        <f>MROUND('2021'!J7*$C$1,100)</f>
        <v>3400</v>
      </c>
      <c r="J6" s="1">
        <f>MROUND('2021'!K7*$C$1,100)</f>
        <v>4900</v>
      </c>
      <c r="K6" s="1">
        <f>MROUND('2021'!L7*$C$1,100)</f>
        <v>1700</v>
      </c>
      <c r="L6" s="1">
        <f>MROUND('2021'!M7*$C$1,100)</f>
        <v>4500</v>
      </c>
      <c r="M6" s="1">
        <f>MROUND('2021'!N7*$C$1,100)</f>
        <v>3900</v>
      </c>
    </row>
    <row r="7" spans="1:13" x14ac:dyDescent="0.25">
      <c r="A7" s="3" t="s">
        <v>0</v>
      </c>
      <c r="B7" s="1">
        <f>MROUND('2021'!C8*$C$1,100)</f>
        <v>2500</v>
      </c>
      <c r="C7" s="1">
        <f>MROUND('2021'!D8*$C$1,100)</f>
        <v>1700</v>
      </c>
      <c r="D7" s="1">
        <f>MROUND('2021'!E8*$C$1,100)</f>
        <v>3000</v>
      </c>
      <c r="E7" s="1">
        <f>MROUND('2021'!F8*$C$1,100)</f>
        <v>500</v>
      </c>
      <c r="F7" s="1">
        <f>MROUND('2021'!G8*$C$1,100)</f>
        <v>700</v>
      </c>
      <c r="G7" s="1">
        <f>MROUND('2021'!H8*$C$1,100)</f>
        <v>2800</v>
      </c>
      <c r="H7" s="1">
        <f>MROUND('2021'!I8*$C$1,100)</f>
        <v>800</v>
      </c>
      <c r="I7" s="1">
        <f>MROUND('2021'!J8*$C$1,100)</f>
        <v>2600</v>
      </c>
      <c r="J7" s="1">
        <f>MROUND('2021'!K8*$C$1,100)</f>
        <v>3100</v>
      </c>
      <c r="K7" s="1">
        <f>MROUND('2021'!L8*$C$1,100)</f>
        <v>2800</v>
      </c>
      <c r="L7" s="1">
        <f>MROUND('2021'!M8*$C$1,100)</f>
        <v>3500</v>
      </c>
      <c r="M7" s="1">
        <f>MROUND('2021'!N8*$C$1,100)</f>
        <v>3500</v>
      </c>
    </row>
    <row r="8" spans="1:13" x14ac:dyDescent="0.25">
      <c r="A8" s="3" t="s">
        <v>12</v>
      </c>
      <c r="B8" s="1">
        <f>MROUND('2021'!C9*$C$1,100)</f>
        <v>2100</v>
      </c>
      <c r="C8" s="1">
        <f>MROUND('2021'!D9*$C$1,100)</f>
        <v>4900</v>
      </c>
      <c r="D8" s="1">
        <f>MROUND('2021'!E9*$C$1,100)</f>
        <v>2200</v>
      </c>
      <c r="E8" s="1">
        <f>MROUND('2021'!F9*$C$1,100)</f>
        <v>4100</v>
      </c>
      <c r="F8" s="1">
        <f>MROUND('2021'!G9*$C$1,100)</f>
        <v>3900</v>
      </c>
      <c r="G8" s="1">
        <f>MROUND('2021'!H9*$C$1,100)</f>
        <v>3800</v>
      </c>
      <c r="H8" s="1">
        <f>MROUND('2021'!I9*$C$1,100)</f>
        <v>4600</v>
      </c>
      <c r="I8" s="1">
        <f>MROUND('2021'!J9*$C$1,100)</f>
        <v>900</v>
      </c>
      <c r="J8" s="1">
        <f>MROUND('2021'!K9*$C$1,100)</f>
        <v>4600</v>
      </c>
      <c r="K8" s="1">
        <f>MROUND('2021'!L9*$C$1,100)</f>
        <v>3400</v>
      </c>
      <c r="L8" s="1">
        <f>MROUND('2021'!M9*$C$1,100)</f>
        <v>1100</v>
      </c>
      <c r="M8" s="1">
        <f>MROUND('2021'!N9*$C$1,100)</f>
        <v>1400</v>
      </c>
    </row>
    <row r="9" spans="1:13" x14ac:dyDescent="0.25">
      <c r="A9" s="3" t="s">
        <v>1</v>
      </c>
      <c r="B9" s="1">
        <f>MROUND('2021'!C10*$C$1,100)</f>
        <v>3700</v>
      </c>
      <c r="C9" s="1">
        <f>MROUND('2021'!D10*$C$1,100)</f>
        <v>2400</v>
      </c>
      <c r="D9" s="1">
        <f>MROUND('2021'!E10*$C$1,100)</f>
        <v>700</v>
      </c>
      <c r="E9" s="1">
        <f>MROUND('2021'!F10*$C$1,100)</f>
        <v>1900</v>
      </c>
      <c r="F9" s="1">
        <f>MROUND('2021'!G10*$C$1,100)</f>
        <v>1300</v>
      </c>
      <c r="G9" s="1">
        <f>MROUND('2021'!H10*$C$1,100)</f>
        <v>1500</v>
      </c>
      <c r="H9" s="1">
        <f>MROUND('2021'!I10*$C$1,100)</f>
        <v>800</v>
      </c>
      <c r="I9" s="1">
        <f>MROUND('2021'!J10*$C$1,100)</f>
        <v>4300</v>
      </c>
      <c r="J9" s="1">
        <f>MROUND('2021'!K10*$C$1,100)</f>
        <v>700</v>
      </c>
      <c r="K9" s="1">
        <f>MROUND('2021'!L10*$C$1,100)</f>
        <v>3600</v>
      </c>
      <c r="L9" s="1">
        <f>MROUND('2021'!M10*$C$1,100)</f>
        <v>800</v>
      </c>
      <c r="M9" s="1">
        <f>MROUND('2021'!N10*$C$1,100)</f>
        <v>2100</v>
      </c>
    </row>
    <row r="10" spans="1:13" x14ac:dyDescent="0.25">
      <c r="A10" s="3" t="s">
        <v>2</v>
      </c>
      <c r="B10" s="1">
        <f>MROUND('2021'!C11*$C$1,100)</f>
        <v>3700</v>
      </c>
      <c r="C10" s="1">
        <f>MROUND('2021'!D11*$C$1,100)</f>
        <v>4200</v>
      </c>
      <c r="D10" s="1">
        <f>MROUND('2021'!E11*$C$1,100)</f>
        <v>4800</v>
      </c>
      <c r="E10" s="1">
        <f>MROUND('2021'!F11*$C$1,100)</f>
        <v>1400</v>
      </c>
      <c r="F10" s="1">
        <f>MROUND('2021'!G11*$C$1,100)</f>
        <v>4900</v>
      </c>
      <c r="G10" s="1">
        <f>MROUND('2021'!H11*$C$1,100)</f>
        <v>1500</v>
      </c>
      <c r="H10" s="1">
        <f>MROUND('2021'!I11*$C$1,100)</f>
        <v>600</v>
      </c>
      <c r="I10" s="1">
        <f>MROUND('2021'!J11*$C$1,100)</f>
        <v>4100</v>
      </c>
      <c r="J10" s="1">
        <f>MROUND('2021'!K11*$C$1,100)</f>
        <v>3700</v>
      </c>
      <c r="K10" s="1">
        <f>MROUND('2021'!L11*$C$1,100)</f>
        <v>1600</v>
      </c>
      <c r="L10" s="1">
        <f>MROUND('2021'!M11*$C$1,100)</f>
        <v>3300</v>
      </c>
      <c r="M10" s="1">
        <f>MROUND('2021'!N11*$C$1,100)</f>
        <v>4800</v>
      </c>
    </row>
    <row r="11" spans="1:13" x14ac:dyDescent="0.25">
      <c r="A11" s="3" t="s">
        <v>17</v>
      </c>
      <c r="B11" s="1">
        <f>MROUND('2021'!C12*$C$1,100)</f>
        <v>2600</v>
      </c>
      <c r="C11" s="1">
        <f>MROUND('2021'!D12*$C$1,100)</f>
        <v>600</v>
      </c>
      <c r="D11" s="1">
        <f>MROUND('2021'!E12*$C$1,100)</f>
        <v>3100</v>
      </c>
      <c r="E11" s="1">
        <f>MROUND('2021'!F12*$C$1,100)</f>
        <v>700</v>
      </c>
      <c r="F11" s="1">
        <f>MROUND('2021'!G12*$C$1,100)</f>
        <v>1900</v>
      </c>
      <c r="G11" s="1">
        <f>MROUND('2021'!H12*$C$1,100)</f>
        <v>4000</v>
      </c>
      <c r="H11" s="1">
        <f>MROUND('2021'!I12*$C$1,100)</f>
        <v>2200</v>
      </c>
      <c r="I11" s="1">
        <f>MROUND('2021'!J12*$C$1,100)</f>
        <v>2500</v>
      </c>
      <c r="J11" s="1">
        <f>MROUND('2021'!K12*$C$1,100)</f>
        <v>3100</v>
      </c>
      <c r="K11" s="1">
        <f>MROUND('2021'!L12*$C$1,100)</f>
        <v>4700</v>
      </c>
      <c r="L11" s="1">
        <f>MROUND('2021'!M12*$C$1,100)</f>
        <v>2700</v>
      </c>
      <c r="M11" s="1">
        <f>MROUND('2021'!N12*$C$1,100)</f>
        <v>4300</v>
      </c>
    </row>
    <row r="12" spans="1:13" x14ac:dyDescent="0.25">
      <c r="A12" s="3" t="s">
        <v>13</v>
      </c>
      <c r="B12" s="1">
        <f>MROUND('2021'!C13*$C$1,100)</f>
        <v>1300</v>
      </c>
      <c r="C12" s="1">
        <f>MROUND('2021'!D13*$C$1,100)</f>
        <v>2900</v>
      </c>
      <c r="D12" s="1">
        <f>MROUND('2021'!E13*$C$1,100)</f>
        <v>2800</v>
      </c>
      <c r="E12" s="1">
        <f>MROUND('2021'!F13*$C$1,100)</f>
        <v>3700</v>
      </c>
      <c r="F12" s="1">
        <f>MROUND('2021'!G13*$C$1,100)</f>
        <v>1900</v>
      </c>
      <c r="G12" s="1">
        <f>MROUND('2021'!H13*$C$1,100)</f>
        <v>3400</v>
      </c>
      <c r="H12" s="1">
        <f>MROUND('2021'!I13*$C$1,100)</f>
        <v>1400</v>
      </c>
      <c r="I12" s="1">
        <f>MROUND('2021'!J13*$C$1,100)</f>
        <v>2100</v>
      </c>
      <c r="J12" s="1">
        <f>MROUND('2021'!K13*$C$1,100)</f>
        <v>3900</v>
      </c>
      <c r="K12" s="1">
        <f>MROUND('2021'!L13*$C$1,100)</f>
        <v>4000</v>
      </c>
      <c r="L12" s="1">
        <f>MROUND('2021'!M13*$C$1,100)</f>
        <v>2000</v>
      </c>
      <c r="M12" s="1">
        <f>MROUND('2021'!N13*$C$1,100)</f>
        <v>2300</v>
      </c>
    </row>
    <row r="13" spans="1:13" x14ac:dyDescent="0.25">
      <c r="A13" s="3" t="s">
        <v>14</v>
      </c>
      <c r="B13" s="1">
        <f>MROUND('2021'!C14*$C$1,100)</f>
        <v>3500</v>
      </c>
      <c r="C13" s="1">
        <f>MROUND('2021'!D14*$C$1,100)</f>
        <v>3300</v>
      </c>
      <c r="D13" s="1">
        <f>MROUND('2021'!E14*$C$1,100)</f>
        <v>4600</v>
      </c>
      <c r="E13" s="1">
        <f>MROUND('2021'!F14*$C$1,100)</f>
        <v>2200</v>
      </c>
      <c r="F13" s="1">
        <f>MROUND('2021'!G14*$C$1,100)</f>
        <v>4600</v>
      </c>
      <c r="G13" s="1">
        <f>MROUND('2021'!H14*$C$1,100)</f>
        <v>4000</v>
      </c>
      <c r="H13" s="1">
        <f>MROUND('2021'!I14*$C$1,100)</f>
        <v>1200</v>
      </c>
      <c r="I13" s="1">
        <f>MROUND('2021'!J14*$C$1,100)</f>
        <v>4000</v>
      </c>
      <c r="J13" s="1">
        <f>MROUND('2021'!K14*$C$1,100)</f>
        <v>3800</v>
      </c>
      <c r="K13" s="1">
        <f>MROUND('2021'!L14*$C$1,100)</f>
        <v>2800</v>
      </c>
      <c r="L13" s="1">
        <f>MROUND('2021'!M14*$C$1,100)</f>
        <v>3700</v>
      </c>
      <c r="M13" s="1">
        <f>MROUND('2021'!N14*$C$1,100)</f>
        <v>4500</v>
      </c>
    </row>
    <row r="14" spans="1:13" x14ac:dyDescent="0.25">
      <c r="A14" s="3" t="s">
        <v>4</v>
      </c>
      <c r="B14" s="1">
        <f>MROUND('2021'!C15*$C$1,100)</f>
        <v>600</v>
      </c>
      <c r="C14" s="1">
        <f>MROUND('2021'!D15*$C$1,100)</f>
        <v>3200</v>
      </c>
      <c r="D14" s="1">
        <f>MROUND('2021'!E15*$C$1,100)</f>
        <v>2000</v>
      </c>
      <c r="E14" s="1">
        <f>MROUND('2021'!F15*$C$1,100)</f>
        <v>3500</v>
      </c>
      <c r="F14" s="1">
        <f>MROUND('2021'!G15*$C$1,100)</f>
        <v>3100</v>
      </c>
      <c r="G14" s="1">
        <f>MROUND('2021'!H15*$C$1,100)</f>
        <v>3900</v>
      </c>
      <c r="H14" s="1">
        <f>MROUND('2021'!I15*$C$1,100)</f>
        <v>1800</v>
      </c>
      <c r="I14" s="1">
        <f>MROUND('2021'!J15*$C$1,100)</f>
        <v>1000</v>
      </c>
      <c r="J14" s="1">
        <f>MROUND('2021'!K15*$C$1,100)</f>
        <v>3600</v>
      </c>
      <c r="K14" s="1">
        <f>MROUND('2021'!L15*$C$1,100)</f>
        <v>4200</v>
      </c>
      <c r="L14" s="1">
        <f>MROUND('2021'!M15*$C$1,100)</f>
        <v>2300</v>
      </c>
      <c r="M14" s="1">
        <f>MROUND('2021'!N15*$C$1,100)</f>
        <v>2000</v>
      </c>
    </row>
    <row r="15" spans="1:13" x14ac:dyDescent="0.25">
      <c r="A15" s="3" t="s">
        <v>5</v>
      </c>
      <c r="B15" s="1">
        <f>MROUND('2021'!C16*$C$1,100)</f>
        <v>2700</v>
      </c>
      <c r="C15" s="1">
        <f>MROUND('2021'!D16*$C$1,100)</f>
        <v>3500</v>
      </c>
      <c r="D15" s="1">
        <f>MROUND('2021'!E16*$C$1,100)</f>
        <v>1900</v>
      </c>
      <c r="E15" s="1">
        <f>MROUND('2021'!F16*$C$1,100)</f>
        <v>1600</v>
      </c>
      <c r="F15" s="1">
        <f>MROUND('2021'!G16*$C$1,100)</f>
        <v>1800</v>
      </c>
      <c r="G15" s="1">
        <f>MROUND('2021'!H16*$C$1,100)</f>
        <v>4700</v>
      </c>
      <c r="H15" s="1">
        <f>MROUND('2021'!I16*$C$1,100)</f>
        <v>2200</v>
      </c>
      <c r="I15" s="1">
        <f>MROUND('2021'!J16*$C$1,100)</f>
        <v>600</v>
      </c>
      <c r="J15" s="1">
        <f>MROUND('2021'!K16*$C$1,100)</f>
        <v>4900</v>
      </c>
      <c r="K15" s="1">
        <f>MROUND('2021'!L16*$C$1,100)</f>
        <v>5000</v>
      </c>
      <c r="L15" s="1">
        <f>MROUND('2021'!M16*$C$1,100)</f>
        <v>1600</v>
      </c>
      <c r="M15" s="1">
        <f>MROUND('2021'!N16*$C$1,100)</f>
        <v>4100</v>
      </c>
    </row>
    <row r="16" spans="1:13" x14ac:dyDescent="0.25">
      <c r="A16" s="3" t="s">
        <v>16</v>
      </c>
      <c r="B16" s="1">
        <f>MROUND('2021'!C17*$C$1,100)</f>
        <v>1400</v>
      </c>
      <c r="C16" s="1">
        <f>MROUND('2021'!D17*$C$1,100)</f>
        <v>1800</v>
      </c>
      <c r="D16" s="1">
        <f>MROUND('2021'!E17*$C$1,100)</f>
        <v>1500</v>
      </c>
      <c r="E16" s="1">
        <f>MROUND('2021'!F17*$C$1,100)</f>
        <v>3500</v>
      </c>
      <c r="F16" s="1">
        <f>MROUND('2021'!G17*$C$1,100)</f>
        <v>4600</v>
      </c>
      <c r="G16" s="1">
        <f>MROUND('2021'!H17*$C$1,100)</f>
        <v>1600</v>
      </c>
      <c r="H16" s="1">
        <f>MROUND('2021'!I17*$C$1,100)</f>
        <v>900</v>
      </c>
      <c r="I16" s="1">
        <f>MROUND('2021'!J17*$C$1,100)</f>
        <v>3700</v>
      </c>
      <c r="J16" s="1">
        <f>MROUND('2021'!K17*$C$1,100)</f>
        <v>4600</v>
      </c>
      <c r="K16" s="1">
        <f>MROUND('2021'!L17*$C$1,100)</f>
        <v>4300</v>
      </c>
      <c r="L16" s="1">
        <f>MROUND('2021'!M17*$C$1,100)</f>
        <v>3400</v>
      </c>
      <c r="M16" s="1">
        <f>MROUND('2021'!N17*$C$1,100)</f>
        <v>1400</v>
      </c>
    </row>
    <row r="17" spans="1:13" x14ac:dyDescent="0.25">
      <c r="A17" s="3" t="s">
        <v>6</v>
      </c>
      <c r="B17" s="1">
        <f>MROUND('2021'!C18*$C$1,100)</f>
        <v>1400</v>
      </c>
      <c r="C17" s="1">
        <f>MROUND('2021'!D18*$C$1,100)</f>
        <v>3700</v>
      </c>
      <c r="D17" s="1">
        <f>MROUND('2021'!E18*$C$1,100)</f>
        <v>2500</v>
      </c>
      <c r="E17" s="1">
        <f>MROUND('2021'!F18*$C$1,100)</f>
        <v>4700</v>
      </c>
      <c r="F17" s="1">
        <f>MROUND('2021'!G18*$C$1,100)</f>
        <v>600</v>
      </c>
      <c r="G17" s="1">
        <f>MROUND('2021'!H18*$C$1,100)</f>
        <v>4300</v>
      </c>
      <c r="H17" s="1">
        <f>MROUND('2021'!I18*$C$1,100)</f>
        <v>1000</v>
      </c>
      <c r="I17" s="1">
        <f>MROUND('2021'!J18*$C$1,100)</f>
        <v>4000</v>
      </c>
      <c r="J17" s="1">
        <f>MROUND('2021'!K18*$C$1,100)</f>
        <v>1900</v>
      </c>
      <c r="K17" s="1">
        <f>MROUND('2021'!L18*$C$1,100)</f>
        <v>1400</v>
      </c>
      <c r="L17" s="1">
        <f>MROUND('2021'!M18*$C$1,100)</f>
        <v>700</v>
      </c>
      <c r="M17" s="1">
        <f>MROUND('2021'!N18*$C$1,100)</f>
        <v>4600</v>
      </c>
    </row>
    <row r="18" spans="1:13" x14ac:dyDescent="0.25">
      <c r="A18" s="3" t="s">
        <v>8</v>
      </c>
      <c r="B18" s="1">
        <f>MROUND('2021'!C19*$C$1,100)</f>
        <v>4300</v>
      </c>
      <c r="C18" s="1">
        <f>MROUND('2021'!D19*$C$1,100)</f>
        <v>3200</v>
      </c>
      <c r="D18" s="1">
        <f>MROUND('2021'!E19*$C$1,100)</f>
        <v>2500</v>
      </c>
      <c r="E18" s="1">
        <f>MROUND('2021'!F19*$C$1,100)</f>
        <v>3000</v>
      </c>
      <c r="F18" s="1">
        <f>MROUND('2021'!G19*$C$1,100)</f>
        <v>2100</v>
      </c>
      <c r="G18" s="1">
        <f>MROUND('2021'!H19*$C$1,100)</f>
        <v>2100</v>
      </c>
      <c r="H18" s="1">
        <f>MROUND('2021'!I19*$C$1,100)</f>
        <v>3900</v>
      </c>
      <c r="I18" s="1">
        <f>MROUND('2021'!J19*$C$1,100)</f>
        <v>1800</v>
      </c>
      <c r="J18" s="1">
        <f>MROUND('2021'!K19*$C$1,100)</f>
        <v>2000</v>
      </c>
      <c r="K18" s="1">
        <f>MROUND('2021'!L19*$C$1,100)</f>
        <v>1900</v>
      </c>
      <c r="L18" s="1">
        <f>MROUND('2021'!M19*$C$1,100)</f>
        <v>3100</v>
      </c>
      <c r="M18" s="1">
        <f>MROUND('2021'!N19*$C$1,100)</f>
        <v>3900</v>
      </c>
    </row>
    <row r="19" spans="1:13" x14ac:dyDescent="0.25">
      <c r="A19" s="3" t="s">
        <v>7</v>
      </c>
      <c r="B19" s="1">
        <f>MROUND('2021'!C20*$C$1,100)</f>
        <v>3700</v>
      </c>
      <c r="C19" s="1">
        <f>MROUND('2021'!D20*$C$1,100)</f>
        <v>1100</v>
      </c>
      <c r="D19" s="1">
        <f>MROUND('2021'!E20*$C$1,100)</f>
        <v>1600</v>
      </c>
      <c r="E19" s="1">
        <f>MROUND('2021'!F20*$C$1,100)</f>
        <v>2100</v>
      </c>
      <c r="F19" s="1">
        <f>MROUND('2021'!G20*$C$1,100)</f>
        <v>3200</v>
      </c>
      <c r="G19" s="1">
        <f>MROUND('2021'!H20*$C$1,100)</f>
        <v>1300</v>
      </c>
      <c r="H19" s="1">
        <f>MROUND('2021'!I20*$C$1,100)</f>
        <v>800</v>
      </c>
      <c r="I19" s="1">
        <f>MROUND('2021'!J20*$C$1,100)</f>
        <v>4600</v>
      </c>
      <c r="J19" s="1">
        <f>MROUND('2021'!K20*$C$1,100)</f>
        <v>2500</v>
      </c>
      <c r="K19" s="1">
        <f>MROUND('2021'!L20*$C$1,100)</f>
        <v>1000</v>
      </c>
      <c r="L19" s="1">
        <f>MROUND('2021'!M20*$C$1,100)</f>
        <v>3000</v>
      </c>
      <c r="M19" s="1">
        <f>MROUND('2021'!N20*$C$1,100)</f>
        <v>1400</v>
      </c>
    </row>
    <row r="20" spans="1:13" x14ac:dyDescent="0.25">
      <c r="A20" s="3" t="s">
        <v>15</v>
      </c>
      <c r="B20" s="1">
        <f>MROUND('2021'!C21*$C$1,100)</f>
        <v>3300</v>
      </c>
      <c r="C20" s="1">
        <f>MROUND('2021'!D21*$C$1,100)</f>
        <v>3600</v>
      </c>
      <c r="D20" s="1">
        <f>MROUND('2021'!E21*$C$1,100)</f>
        <v>1100</v>
      </c>
      <c r="E20" s="1">
        <f>MROUND('2021'!F21*$C$1,100)</f>
        <v>900</v>
      </c>
      <c r="F20" s="1">
        <f>MROUND('2021'!G21*$C$1,100)</f>
        <v>3500</v>
      </c>
      <c r="G20" s="1">
        <f>MROUND('2021'!H21*$C$1,100)</f>
        <v>1300</v>
      </c>
      <c r="H20" s="1">
        <f>MROUND('2021'!I21*$C$1,100)</f>
        <v>1400</v>
      </c>
      <c r="I20" s="1">
        <f>MROUND('2021'!J21*$C$1,100)</f>
        <v>2800</v>
      </c>
      <c r="J20" s="1">
        <f>MROUND('2021'!K21*$C$1,100)</f>
        <v>600</v>
      </c>
      <c r="K20" s="1">
        <f>MROUND('2021'!L21*$C$1,100)</f>
        <v>1100</v>
      </c>
      <c r="L20" s="1">
        <f>MROUND('2021'!M21*$C$1,100)</f>
        <v>2800</v>
      </c>
      <c r="M20" s="1">
        <f>MROUND('2021'!N21*$C$1,100)</f>
        <v>4700</v>
      </c>
    </row>
    <row r="21" spans="1:13" x14ac:dyDescent="0.25">
      <c r="A21" s="3" t="s">
        <v>9</v>
      </c>
      <c r="B21" s="1">
        <f>MROUND('2021'!C22*$C$1,100)</f>
        <v>3800</v>
      </c>
      <c r="C21" s="1">
        <f>MROUND('2021'!D22*$C$1,100)</f>
        <v>2900</v>
      </c>
      <c r="D21" s="1">
        <f>MROUND('2021'!E22*$C$1,100)</f>
        <v>2700</v>
      </c>
      <c r="E21" s="1">
        <f>MROUND('2021'!F22*$C$1,100)</f>
        <v>2900</v>
      </c>
      <c r="F21" s="1">
        <f>MROUND('2021'!G22*$C$1,100)</f>
        <v>3700</v>
      </c>
      <c r="G21" s="1">
        <f>MROUND('2021'!H22*$C$1,100)</f>
        <v>2700</v>
      </c>
      <c r="H21" s="1">
        <f>MROUND('2021'!I22*$C$1,100)</f>
        <v>4000</v>
      </c>
      <c r="I21" s="1">
        <f>MROUND('2021'!J22*$C$1,100)</f>
        <v>2300</v>
      </c>
      <c r="J21" s="1">
        <f>MROUND('2021'!K22*$C$1,100)</f>
        <v>1600</v>
      </c>
      <c r="K21" s="1">
        <f>MROUND('2021'!L22*$C$1,100)</f>
        <v>3200</v>
      </c>
      <c r="L21" s="1">
        <f>MROUND('2021'!M22*$C$1,100)</f>
        <v>4900</v>
      </c>
      <c r="M21" s="1">
        <f>MROUND('2021'!N22*$C$1,100)</f>
        <v>1900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2:N10"/>
  <sheetViews>
    <sheetView workbookViewId="0">
      <selection activeCell="I21" sqref="I21"/>
    </sheetView>
  </sheetViews>
  <sheetFormatPr baseColWidth="10" defaultRowHeight="15" x14ac:dyDescent="0.25"/>
  <cols>
    <col min="1" max="2" width="11.42578125" style="14"/>
    <col min="3" max="3" width="12.7109375" style="14" bestFit="1" customWidth="1"/>
    <col min="4" max="4" width="2.42578125" style="14" customWidth="1"/>
    <col min="5" max="9" width="11.42578125" style="14"/>
    <col min="10" max="10" width="2.42578125" style="14" customWidth="1"/>
    <col min="11" max="11" width="11.42578125" style="14"/>
    <col min="12" max="12" width="2.42578125" style="14" customWidth="1"/>
    <col min="13" max="16384" width="11.42578125" style="14"/>
  </cols>
  <sheetData>
    <row r="2" spans="3:14" x14ac:dyDescent="0.25">
      <c r="C2" s="17" t="s">
        <v>209</v>
      </c>
      <c r="E2" s="20" t="s">
        <v>208</v>
      </c>
      <c r="F2" s="20"/>
      <c r="G2" s="16"/>
      <c r="H2" s="16"/>
      <c r="M2" s="22"/>
      <c r="N2" s="22"/>
    </row>
    <row r="3" spans="3:14" x14ac:dyDescent="0.25">
      <c r="C3" s="15"/>
      <c r="E3" s="16"/>
      <c r="F3" s="16"/>
      <c r="G3" s="16"/>
      <c r="H3" s="16"/>
    </row>
    <row r="4" spans="3:14" x14ac:dyDescent="0.25">
      <c r="C4" s="17" t="s">
        <v>210</v>
      </c>
      <c r="E4" s="21"/>
      <c r="F4" s="21"/>
      <c r="G4" s="21"/>
      <c r="H4" s="21"/>
    </row>
    <row r="5" spans="3:14" x14ac:dyDescent="0.25">
      <c r="C5" s="15"/>
      <c r="E5" s="16"/>
      <c r="F5" s="16"/>
      <c r="G5" s="16"/>
      <c r="H5" s="16"/>
    </row>
    <row r="6" spans="3:14" x14ac:dyDescent="0.25">
      <c r="C6" s="17" t="s">
        <v>211</v>
      </c>
      <c r="E6" s="21"/>
      <c r="F6" s="21"/>
      <c r="G6" s="21"/>
      <c r="H6" s="21"/>
    </row>
    <row r="7" spans="3:14" x14ac:dyDescent="0.25">
      <c r="C7" s="15"/>
      <c r="E7" s="16"/>
      <c r="F7" s="16"/>
      <c r="G7" s="16"/>
      <c r="H7" s="16"/>
    </row>
    <row r="8" spans="3:14" x14ac:dyDescent="0.25">
      <c r="C8" s="17" t="s">
        <v>212</v>
      </c>
      <c r="E8" s="18">
        <f>INDEX(cp,I9,1)</f>
        <v>84210</v>
      </c>
      <c r="F8" s="16"/>
      <c r="G8" s="16"/>
      <c r="H8" s="16"/>
    </row>
    <row r="9" spans="3:14" x14ac:dyDescent="0.25">
      <c r="C9" s="15"/>
      <c r="E9" s="16"/>
      <c r="F9" s="16"/>
      <c r="G9" s="16"/>
      <c r="H9" s="16"/>
      <c r="I9" s="14">
        <v>38</v>
      </c>
    </row>
    <row r="10" spans="3:14" x14ac:dyDescent="0.25">
      <c r="C10" s="17" t="s">
        <v>213</v>
      </c>
      <c r="E10" s="21" t="str">
        <f>INDEX(ville,I9,1)</f>
        <v>LA ROQUE SUR PERNES</v>
      </c>
      <c r="F10" s="21"/>
      <c r="G10" s="16"/>
      <c r="H10" s="16"/>
    </row>
  </sheetData>
  <mergeCells count="5">
    <mergeCell ref="E2:F2"/>
    <mergeCell ref="E4:H4"/>
    <mergeCell ref="E6:H6"/>
    <mergeCell ref="E10:F10"/>
    <mergeCell ref="M2:N2"/>
  </mergeCells>
  <pageMargins left="0.7" right="0.7" top="0.75" bottom="0.75" header="0.3" footer="0.3"/>
  <pageSetup paperSize="9" orientation="portrait" horizontalDpi="90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L7:P20"/>
  <sheetViews>
    <sheetView workbookViewId="0">
      <selection activeCell="N31" sqref="N31"/>
    </sheetView>
  </sheetViews>
  <sheetFormatPr baseColWidth="10" defaultRowHeight="15" x14ac:dyDescent="0.25"/>
  <cols>
    <col min="1" max="11" width="11.42578125" style="11" customWidth="1"/>
    <col min="12" max="16384" width="11.42578125" style="11"/>
  </cols>
  <sheetData>
    <row r="7" spans="12:15" x14ac:dyDescent="0.25">
      <c r="L7" s="12" t="s">
        <v>204</v>
      </c>
      <c r="M7" s="13">
        <f>COUNTIF($F$7:$F$24,L7)</f>
        <v>0</v>
      </c>
    </row>
    <row r="8" spans="12:15" x14ac:dyDescent="0.25">
      <c r="L8" s="12" t="s">
        <v>205</v>
      </c>
      <c r="M8" s="13">
        <f t="shared" ref="M8:M9" si="0">COUNTIF($F$7:$F$24,L8)</f>
        <v>0</v>
      </c>
    </row>
    <row r="9" spans="12:15" x14ac:dyDescent="0.25">
      <c r="L9" s="12" t="s">
        <v>206</v>
      </c>
      <c r="M9" s="13">
        <f t="shared" si="0"/>
        <v>0</v>
      </c>
    </row>
    <row r="11" spans="12:15" x14ac:dyDescent="0.25">
      <c r="L11" s="11" t="str">
        <f>IF(M7&gt;M9,"il y a plus de variétés de pates ("&amp;M7&amp;" contre "&amp;M9&amp;") qui progressent",IF(M7=M9,"il y a autant de variétés de pates qui progressent qu'il n'y en a qui régressent ("&amp;M7&amp;").","il y a plus  de variétés de pates ("&amp;M7&amp;" contre "&amp;M9&amp;") qui régressent"))</f>
        <v>il y a autant de variétés de pates qui progressent qu'il n'y en a qui régressent (0).</v>
      </c>
    </row>
    <row r="13" spans="12:15" ht="15" customHeight="1" x14ac:dyDescent="0.25"/>
    <row r="15" spans="12:15" x14ac:dyDescent="0.25">
      <c r="M15" s="23" t="s">
        <v>207</v>
      </c>
      <c r="N15" s="23"/>
      <c r="O15" s="23"/>
    </row>
    <row r="16" spans="12:15" x14ac:dyDescent="0.25">
      <c r="M16" s="13"/>
      <c r="N16" s="13">
        <f>D6</f>
        <v>0</v>
      </c>
      <c r="O16" s="13">
        <f>E6</f>
        <v>0</v>
      </c>
    </row>
    <row r="17" spans="13:16" x14ac:dyDescent="0.25">
      <c r="M17" s="13" t="s">
        <v>3</v>
      </c>
      <c r="N17" s="13"/>
      <c r="O17" s="13"/>
      <c r="P17" s="11" t="str">
        <f>IF(N17&gt;O17,"les "&amp;M17&amp;"s progressent", "les "&amp;M17&amp;"s régressent")</f>
        <v>les Cannellonis régressent</v>
      </c>
    </row>
    <row r="18" spans="13:16" x14ac:dyDescent="0.25">
      <c r="M18" s="13" t="s">
        <v>4</v>
      </c>
      <c r="N18" s="13"/>
      <c r="O18" s="13"/>
      <c r="P18" s="11" t="str">
        <f t="shared" ref="P18:P20" si="1">IF(N18&gt;O18,"les "&amp;M18&amp;"s progressent", "les "&amp;M18&amp;"s régressent")</f>
        <v>les Macaronis régressent</v>
      </c>
    </row>
    <row r="19" spans="13:16" x14ac:dyDescent="0.25">
      <c r="M19" s="13" t="s">
        <v>5</v>
      </c>
      <c r="N19" s="13"/>
      <c r="O19" s="13"/>
      <c r="P19" s="11" t="str">
        <f t="shared" si="1"/>
        <v>les Pennes régressent</v>
      </c>
    </row>
    <row r="20" spans="13:16" x14ac:dyDescent="0.25">
      <c r="M20" s="13" t="s">
        <v>6</v>
      </c>
      <c r="N20" s="13"/>
      <c r="O20" s="13"/>
      <c r="P20" s="11" t="str">
        <f t="shared" si="1"/>
        <v>les Rigatonis régressent</v>
      </c>
    </row>
  </sheetData>
  <mergeCells count="1">
    <mergeCell ref="M15:O1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F154"/>
  <sheetViews>
    <sheetView workbookViewId="0"/>
  </sheetViews>
  <sheetFormatPr baseColWidth="10" defaultRowHeight="15" x14ac:dyDescent="0.25"/>
  <cols>
    <col min="6" max="6" width="29.85546875" bestFit="1" customWidth="1"/>
  </cols>
  <sheetData>
    <row r="2" spans="1:6" x14ac:dyDescent="0.25">
      <c r="A2" s="7" t="s">
        <v>40</v>
      </c>
      <c r="B2" t="s">
        <v>36</v>
      </c>
      <c r="E2" t="s">
        <v>37</v>
      </c>
      <c r="F2" t="s">
        <v>38</v>
      </c>
    </row>
    <row r="3" spans="1:6" x14ac:dyDescent="0.25">
      <c r="A3" s="7" t="s">
        <v>41</v>
      </c>
      <c r="B3" t="s">
        <v>19</v>
      </c>
      <c r="E3" s="9">
        <v>84000</v>
      </c>
      <c r="F3" s="9" t="s">
        <v>52</v>
      </c>
    </row>
    <row r="4" spans="1:6" x14ac:dyDescent="0.25">
      <c r="A4" s="7" t="s">
        <v>42</v>
      </c>
      <c r="B4" t="s">
        <v>20</v>
      </c>
      <c r="E4" s="9">
        <v>84100</v>
      </c>
      <c r="F4" s="9" t="s">
        <v>53</v>
      </c>
    </row>
    <row r="5" spans="1:6" x14ac:dyDescent="0.25">
      <c r="A5" s="7" t="s">
        <v>43</v>
      </c>
      <c r="B5" t="s">
        <v>21</v>
      </c>
      <c r="E5" s="9">
        <v>84100</v>
      </c>
      <c r="F5" s="9" t="s">
        <v>54</v>
      </c>
    </row>
    <row r="6" spans="1:6" x14ac:dyDescent="0.25">
      <c r="A6" s="7" t="s">
        <v>44</v>
      </c>
      <c r="B6" t="s">
        <v>22</v>
      </c>
      <c r="E6" s="10">
        <v>84110</v>
      </c>
      <c r="F6" s="9" t="s">
        <v>55</v>
      </c>
    </row>
    <row r="7" spans="1:6" x14ac:dyDescent="0.25">
      <c r="A7" s="7" t="s">
        <v>45</v>
      </c>
      <c r="B7" t="s">
        <v>23</v>
      </c>
      <c r="E7" s="9">
        <v>84110</v>
      </c>
      <c r="F7" s="9" t="s">
        <v>56</v>
      </c>
    </row>
    <row r="8" spans="1:6" x14ac:dyDescent="0.25">
      <c r="A8" s="7" t="s">
        <v>46</v>
      </c>
      <c r="B8" t="s">
        <v>24</v>
      </c>
      <c r="E8" s="9">
        <v>84110</v>
      </c>
      <c r="F8" s="9" t="s">
        <v>57</v>
      </c>
    </row>
    <row r="9" spans="1:6" x14ac:dyDescent="0.25">
      <c r="A9" s="7" t="s">
        <v>47</v>
      </c>
      <c r="B9" t="s">
        <v>25</v>
      </c>
      <c r="E9" s="9">
        <v>84110</v>
      </c>
      <c r="F9" s="9" t="s">
        <v>58</v>
      </c>
    </row>
    <row r="10" spans="1:6" x14ac:dyDescent="0.25">
      <c r="A10" s="7" t="s">
        <v>48</v>
      </c>
      <c r="B10" t="s">
        <v>26</v>
      </c>
      <c r="E10" s="9">
        <v>84110</v>
      </c>
      <c r="F10" s="9" t="s">
        <v>59</v>
      </c>
    </row>
    <row r="11" spans="1:6" x14ac:dyDescent="0.25">
      <c r="A11" s="7" t="s">
        <v>49</v>
      </c>
      <c r="B11" t="s">
        <v>27</v>
      </c>
      <c r="E11" s="9">
        <v>84110</v>
      </c>
      <c r="F11" s="9" t="s">
        <v>60</v>
      </c>
    </row>
    <row r="12" spans="1:6" x14ac:dyDescent="0.25">
      <c r="A12" s="7" t="s">
        <v>50</v>
      </c>
      <c r="B12" t="s">
        <v>28</v>
      </c>
      <c r="E12" s="9">
        <v>84110</v>
      </c>
      <c r="F12" s="9" t="s">
        <v>61</v>
      </c>
    </row>
    <row r="13" spans="1:6" x14ac:dyDescent="0.25">
      <c r="A13" s="7" t="s">
        <v>34</v>
      </c>
      <c r="B13" t="s">
        <v>29</v>
      </c>
      <c r="E13" s="9">
        <v>84110</v>
      </c>
      <c r="F13" s="9" t="s">
        <v>62</v>
      </c>
    </row>
    <row r="14" spans="1:6" x14ac:dyDescent="0.25">
      <c r="E14" s="9">
        <v>84110</v>
      </c>
      <c r="F14" s="9" t="s">
        <v>63</v>
      </c>
    </row>
    <row r="15" spans="1:6" x14ac:dyDescent="0.25">
      <c r="E15" s="9">
        <v>84110</v>
      </c>
      <c r="F15" s="9" t="s">
        <v>64</v>
      </c>
    </row>
    <row r="16" spans="1:6" x14ac:dyDescent="0.25">
      <c r="E16" s="9">
        <v>84110</v>
      </c>
      <c r="F16" s="9" t="s">
        <v>65</v>
      </c>
    </row>
    <row r="17" spans="5:6" x14ac:dyDescent="0.25">
      <c r="E17" s="9">
        <v>84110</v>
      </c>
      <c r="F17" s="9" t="s">
        <v>66</v>
      </c>
    </row>
    <row r="18" spans="5:6" x14ac:dyDescent="0.25">
      <c r="E18" s="9">
        <v>84120</v>
      </c>
      <c r="F18" s="9" t="s">
        <v>67</v>
      </c>
    </row>
    <row r="19" spans="5:6" x14ac:dyDescent="0.25">
      <c r="E19" s="9">
        <v>84120</v>
      </c>
      <c r="F19" s="9" t="s">
        <v>68</v>
      </c>
    </row>
    <row r="20" spans="5:6" x14ac:dyDescent="0.25">
      <c r="E20" s="9">
        <v>84120</v>
      </c>
      <c r="F20" s="9" t="s">
        <v>69</v>
      </c>
    </row>
    <row r="21" spans="5:6" x14ac:dyDescent="0.25">
      <c r="E21" s="9">
        <v>84120</v>
      </c>
      <c r="F21" s="9" t="s">
        <v>70</v>
      </c>
    </row>
    <row r="22" spans="5:6" x14ac:dyDescent="0.25">
      <c r="E22" s="9">
        <v>84130</v>
      </c>
      <c r="F22" s="9" t="s">
        <v>71</v>
      </c>
    </row>
    <row r="23" spans="5:6" x14ac:dyDescent="0.25">
      <c r="E23" s="9">
        <v>84140</v>
      </c>
      <c r="F23" s="9" t="s">
        <v>72</v>
      </c>
    </row>
    <row r="24" spans="5:6" x14ac:dyDescent="0.25">
      <c r="E24" s="9">
        <v>84150</v>
      </c>
      <c r="F24" s="9" t="s">
        <v>73</v>
      </c>
    </row>
    <row r="25" spans="5:6" x14ac:dyDescent="0.25">
      <c r="E25" s="9">
        <v>84150</v>
      </c>
      <c r="F25" s="9" t="s">
        <v>74</v>
      </c>
    </row>
    <row r="26" spans="5:6" x14ac:dyDescent="0.25">
      <c r="E26" s="10">
        <v>84160</v>
      </c>
      <c r="F26" s="9" t="s">
        <v>75</v>
      </c>
    </row>
    <row r="27" spans="5:6" x14ac:dyDescent="0.25">
      <c r="E27" s="9">
        <v>84160</v>
      </c>
      <c r="F27" s="9" t="s">
        <v>76</v>
      </c>
    </row>
    <row r="28" spans="5:6" x14ac:dyDescent="0.25">
      <c r="E28" s="9">
        <v>84160</v>
      </c>
      <c r="F28" s="9" t="s">
        <v>77</v>
      </c>
    </row>
    <row r="29" spans="5:6" x14ac:dyDescent="0.25">
      <c r="E29" s="9">
        <v>84160</v>
      </c>
      <c r="F29" s="9" t="s">
        <v>78</v>
      </c>
    </row>
    <row r="30" spans="5:6" x14ac:dyDescent="0.25">
      <c r="E30" s="9">
        <v>84160</v>
      </c>
      <c r="F30" s="9" t="s">
        <v>79</v>
      </c>
    </row>
    <row r="31" spans="5:6" x14ac:dyDescent="0.25">
      <c r="E31" s="9">
        <v>84170</v>
      </c>
      <c r="F31" s="9" t="s">
        <v>80</v>
      </c>
    </row>
    <row r="32" spans="5:6" x14ac:dyDescent="0.25">
      <c r="E32" s="9">
        <v>84190</v>
      </c>
      <c r="F32" s="9" t="s">
        <v>81</v>
      </c>
    </row>
    <row r="33" spans="5:6" x14ac:dyDescent="0.25">
      <c r="E33" s="9">
        <v>84190</v>
      </c>
      <c r="F33" s="9" t="s">
        <v>82</v>
      </c>
    </row>
    <row r="34" spans="5:6" x14ac:dyDescent="0.25">
      <c r="E34" s="9">
        <v>84190</v>
      </c>
      <c r="F34" s="9" t="s">
        <v>83</v>
      </c>
    </row>
    <row r="35" spans="5:6" x14ac:dyDescent="0.25">
      <c r="E35" s="9">
        <v>84190</v>
      </c>
      <c r="F35" s="9" t="s">
        <v>84</v>
      </c>
    </row>
    <row r="36" spans="5:6" x14ac:dyDescent="0.25">
      <c r="E36" s="9">
        <v>84190</v>
      </c>
      <c r="F36" s="9" t="s">
        <v>85</v>
      </c>
    </row>
    <row r="37" spans="5:6" x14ac:dyDescent="0.25">
      <c r="E37" s="9">
        <v>84190</v>
      </c>
      <c r="F37" s="9" t="s">
        <v>86</v>
      </c>
    </row>
    <row r="38" spans="5:6" x14ac:dyDescent="0.25">
      <c r="E38" s="10">
        <v>84200</v>
      </c>
      <c r="F38" s="9" t="s">
        <v>87</v>
      </c>
    </row>
    <row r="39" spans="5:6" x14ac:dyDescent="0.25">
      <c r="E39" s="9">
        <v>84210</v>
      </c>
      <c r="F39" s="9" t="s">
        <v>88</v>
      </c>
    </row>
    <row r="40" spans="5:6" x14ac:dyDescent="0.25">
      <c r="E40" s="9">
        <v>84210</v>
      </c>
      <c r="F40" s="9" t="s">
        <v>89</v>
      </c>
    </row>
    <row r="41" spans="5:6" x14ac:dyDescent="0.25">
      <c r="E41" s="10">
        <v>84210</v>
      </c>
      <c r="F41" s="10" t="s">
        <v>90</v>
      </c>
    </row>
    <row r="42" spans="5:6" x14ac:dyDescent="0.25">
      <c r="E42" s="9">
        <v>84210</v>
      </c>
      <c r="F42" s="9" t="s">
        <v>91</v>
      </c>
    </row>
    <row r="43" spans="5:6" x14ac:dyDescent="0.25">
      <c r="E43" s="9">
        <v>84210</v>
      </c>
      <c r="F43" s="9" t="s">
        <v>92</v>
      </c>
    </row>
    <row r="44" spans="5:6" x14ac:dyDescent="0.25">
      <c r="E44" s="9">
        <v>84210</v>
      </c>
      <c r="F44" s="9" t="s">
        <v>93</v>
      </c>
    </row>
    <row r="45" spans="5:6" x14ac:dyDescent="0.25">
      <c r="E45" s="9">
        <v>84220</v>
      </c>
      <c r="F45" s="9" t="s">
        <v>94</v>
      </c>
    </row>
    <row r="46" spans="5:6" x14ac:dyDescent="0.25">
      <c r="E46" s="10">
        <v>84220</v>
      </c>
      <c r="F46" s="9" t="s">
        <v>95</v>
      </c>
    </row>
    <row r="47" spans="5:6" x14ac:dyDescent="0.25">
      <c r="E47" s="9">
        <v>84220</v>
      </c>
      <c r="F47" s="9" t="s">
        <v>96</v>
      </c>
    </row>
    <row r="48" spans="5:6" x14ac:dyDescent="0.25">
      <c r="E48" s="9">
        <v>84220</v>
      </c>
      <c r="F48" s="9" t="s">
        <v>97</v>
      </c>
    </row>
    <row r="49" spans="5:6" x14ac:dyDescent="0.25">
      <c r="E49" s="9">
        <v>84220</v>
      </c>
      <c r="F49" s="9" t="s">
        <v>98</v>
      </c>
    </row>
    <row r="50" spans="5:6" x14ac:dyDescent="0.25">
      <c r="E50" s="9">
        <v>84220</v>
      </c>
      <c r="F50" s="9" t="s">
        <v>99</v>
      </c>
    </row>
    <row r="51" spans="5:6" x14ac:dyDescent="0.25">
      <c r="E51" s="9">
        <v>84220</v>
      </c>
      <c r="F51" s="9" t="s">
        <v>100</v>
      </c>
    </row>
    <row r="52" spans="5:6" x14ac:dyDescent="0.25">
      <c r="E52" s="9">
        <v>84220</v>
      </c>
      <c r="F52" s="9" t="s">
        <v>101</v>
      </c>
    </row>
    <row r="53" spans="5:6" x14ac:dyDescent="0.25">
      <c r="E53" s="9">
        <v>84220</v>
      </c>
      <c r="F53" s="9" t="s">
        <v>102</v>
      </c>
    </row>
    <row r="54" spans="5:6" x14ac:dyDescent="0.25">
      <c r="E54" s="10">
        <v>84230</v>
      </c>
      <c r="F54" s="9" t="s">
        <v>103</v>
      </c>
    </row>
    <row r="55" spans="5:6" x14ac:dyDescent="0.25">
      <c r="E55" s="9">
        <v>84240</v>
      </c>
      <c r="F55" s="9" t="s">
        <v>104</v>
      </c>
    </row>
    <row r="56" spans="5:6" x14ac:dyDescent="0.25">
      <c r="E56" s="10">
        <v>84240</v>
      </c>
      <c r="F56" s="9" t="s">
        <v>105</v>
      </c>
    </row>
    <row r="57" spans="5:6" x14ac:dyDescent="0.25">
      <c r="E57" s="9">
        <v>84240</v>
      </c>
      <c r="F57" s="9" t="s">
        <v>106</v>
      </c>
    </row>
    <row r="58" spans="5:6" x14ac:dyDescent="0.25">
      <c r="E58" s="9">
        <v>84240</v>
      </c>
      <c r="F58" s="9" t="s">
        <v>107</v>
      </c>
    </row>
    <row r="59" spans="5:6" x14ac:dyDescent="0.25">
      <c r="E59" s="9">
        <v>84240</v>
      </c>
      <c r="F59" s="9" t="s">
        <v>108</v>
      </c>
    </row>
    <row r="60" spans="5:6" x14ac:dyDescent="0.25">
      <c r="E60" s="9">
        <v>84240</v>
      </c>
      <c r="F60" s="9" t="s">
        <v>109</v>
      </c>
    </row>
    <row r="61" spans="5:6" x14ac:dyDescent="0.25">
      <c r="E61" s="9">
        <v>84240</v>
      </c>
      <c r="F61" s="9" t="s">
        <v>110</v>
      </c>
    </row>
    <row r="62" spans="5:6" x14ac:dyDescent="0.25">
      <c r="E62" s="9">
        <v>84240</v>
      </c>
      <c r="F62" s="9" t="s">
        <v>111</v>
      </c>
    </row>
    <row r="63" spans="5:6" x14ac:dyDescent="0.25">
      <c r="E63" s="9">
        <v>84240</v>
      </c>
      <c r="F63" s="9" t="s">
        <v>112</v>
      </c>
    </row>
    <row r="64" spans="5:6" x14ac:dyDescent="0.25">
      <c r="E64" s="9">
        <v>84250</v>
      </c>
      <c r="F64" s="9" t="s">
        <v>113</v>
      </c>
    </row>
    <row r="65" spans="5:6" x14ac:dyDescent="0.25">
      <c r="E65" s="9">
        <v>84260</v>
      </c>
      <c r="F65" s="9" t="s">
        <v>114</v>
      </c>
    </row>
    <row r="66" spans="5:6" x14ac:dyDescent="0.25">
      <c r="E66" s="9">
        <v>84270</v>
      </c>
      <c r="F66" s="9" t="s">
        <v>115</v>
      </c>
    </row>
    <row r="67" spans="5:6" x14ac:dyDescent="0.25">
      <c r="E67" s="10">
        <v>84290</v>
      </c>
      <c r="F67" s="9" t="s">
        <v>116</v>
      </c>
    </row>
    <row r="68" spans="5:6" x14ac:dyDescent="0.25">
      <c r="E68" s="9">
        <v>84290</v>
      </c>
      <c r="F68" s="9" t="s">
        <v>117</v>
      </c>
    </row>
    <row r="69" spans="5:6" x14ac:dyDescent="0.25">
      <c r="E69" s="9">
        <v>84290</v>
      </c>
      <c r="F69" s="9" t="s">
        <v>118</v>
      </c>
    </row>
    <row r="70" spans="5:6" x14ac:dyDescent="0.25">
      <c r="E70" s="9">
        <v>84290</v>
      </c>
      <c r="F70" s="9" t="s">
        <v>119</v>
      </c>
    </row>
    <row r="71" spans="5:6" x14ac:dyDescent="0.25">
      <c r="E71" s="10">
        <v>84300</v>
      </c>
      <c r="F71" s="9" t="s">
        <v>120</v>
      </c>
    </row>
    <row r="72" spans="5:6" x14ac:dyDescent="0.25">
      <c r="E72" s="9">
        <v>84300</v>
      </c>
      <c r="F72" s="9" t="s">
        <v>121</v>
      </c>
    </row>
    <row r="73" spans="5:6" x14ac:dyDescent="0.25">
      <c r="E73" s="9">
        <v>84310</v>
      </c>
      <c r="F73" s="9" t="s">
        <v>122</v>
      </c>
    </row>
    <row r="74" spans="5:6" x14ac:dyDescent="0.25">
      <c r="E74" s="9">
        <v>84320</v>
      </c>
      <c r="F74" s="9" t="s">
        <v>123</v>
      </c>
    </row>
    <row r="75" spans="5:6" x14ac:dyDescent="0.25">
      <c r="E75" s="10">
        <v>84330</v>
      </c>
      <c r="F75" s="9" t="s">
        <v>124</v>
      </c>
    </row>
    <row r="76" spans="5:6" x14ac:dyDescent="0.25">
      <c r="E76" s="10">
        <v>84330</v>
      </c>
      <c r="F76" s="10" t="s">
        <v>125</v>
      </c>
    </row>
    <row r="77" spans="5:6" x14ac:dyDescent="0.25">
      <c r="E77" s="9">
        <v>84330</v>
      </c>
      <c r="F77" s="9" t="s">
        <v>126</v>
      </c>
    </row>
    <row r="78" spans="5:6" x14ac:dyDescent="0.25">
      <c r="E78" s="9">
        <v>84330</v>
      </c>
      <c r="F78" s="9" t="s">
        <v>127</v>
      </c>
    </row>
    <row r="79" spans="5:6" x14ac:dyDescent="0.25">
      <c r="E79" s="9">
        <v>84330</v>
      </c>
      <c r="F79" s="9" t="s">
        <v>128</v>
      </c>
    </row>
    <row r="80" spans="5:6" x14ac:dyDescent="0.25">
      <c r="E80" s="9">
        <v>84340</v>
      </c>
      <c r="F80" s="9" t="s">
        <v>129</v>
      </c>
    </row>
    <row r="81" spans="5:6" x14ac:dyDescent="0.25">
      <c r="E81" s="9">
        <v>84340</v>
      </c>
      <c r="F81" s="9" t="s">
        <v>130</v>
      </c>
    </row>
    <row r="82" spans="5:6" x14ac:dyDescent="0.25">
      <c r="E82" s="9">
        <v>84340</v>
      </c>
      <c r="F82" s="9" t="s">
        <v>131</v>
      </c>
    </row>
    <row r="83" spans="5:6" x14ac:dyDescent="0.25">
      <c r="E83" s="9">
        <v>84350</v>
      </c>
      <c r="F83" s="9" t="s">
        <v>132</v>
      </c>
    </row>
    <row r="84" spans="5:6" x14ac:dyDescent="0.25">
      <c r="E84" s="9">
        <v>84360</v>
      </c>
      <c r="F84" s="9" t="s">
        <v>133</v>
      </c>
    </row>
    <row r="85" spans="5:6" x14ac:dyDescent="0.25">
      <c r="E85" s="9">
        <v>84360</v>
      </c>
      <c r="F85" s="9" t="s">
        <v>134</v>
      </c>
    </row>
    <row r="86" spans="5:6" x14ac:dyDescent="0.25">
      <c r="E86" s="9">
        <v>84360</v>
      </c>
      <c r="F86" s="9" t="s">
        <v>135</v>
      </c>
    </row>
    <row r="87" spans="5:6" x14ac:dyDescent="0.25">
      <c r="E87" s="9">
        <v>84370</v>
      </c>
      <c r="F87" s="9" t="s">
        <v>136</v>
      </c>
    </row>
    <row r="88" spans="5:6" x14ac:dyDescent="0.25">
      <c r="E88" s="9">
        <v>84380</v>
      </c>
      <c r="F88" s="9" t="s">
        <v>137</v>
      </c>
    </row>
    <row r="89" spans="5:6" x14ac:dyDescent="0.25">
      <c r="E89" s="9">
        <v>84390</v>
      </c>
      <c r="F89" s="9" t="s">
        <v>138</v>
      </c>
    </row>
    <row r="90" spans="5:6" x14ac:dyDescent="0.25">
      <c r="E90" s="10">
        <v>84390</v>
      </c>
      <c r="F90" s="9" t="s">
        <v>139</v>
      </c>
    </row>
    <row r="91" spans="5:6" x14ac:dyDescent="0.25">
      <c r="E91" s="9">
        <v>84390</v>
      </c>
      <c r="F91" s="9" t="s">
        <v>140</v>
      </c>
    </row>
    <row r="92" spans="5:6" x14ac:dyDescent="0.25">
      <c r="E92" s="9">
        <v>84390</v>
      </c>
      <c r="F92" s="9" t="s">
        <v>141</v>
      </c>
    </row>
    <row r="93" spans="5:6" x14ac:dyDescent="0.25">
      <c r="E93" s="9">
        <v>84390</v>
      </c>
      <c r="F93" s="9" t="s">
        <v>142</v>
      </c>
    </row>
    <row r="94" spans="5:6" x14ac:dyDescent="0.25">
      <c r="E94" s="9">
        <v>84390</v>
      </c>
      <c r="F94" s="9" t="s">
        <v>143</v>
      </c>
    </row>
    <row r="95" spans="5:6" x14ac:dyDescent="0.25">
      <c r="E95" s="9">
        <v>84390</v>
      </c>
      <c r="F95" s="9" t="s">
        <v>144</v>
      </c>
    </row>
    <row r="96" spans="5:6" x14ac:dyDescent="0.25">
      <c r="E96" s="9">
        <v>84390</v>
      </c>
      <c r="F96" s="9" t="s">
        <v>145</v>
      </c>
    </row>
    <row r="97" spans="5:6" x14ac:dyDescent="0.25">
      <c r="E97" s="9">
        <v>84400</v>
      </c>
      <c r="F97" s="9" t="s">
        <v>146</v>
      </c>
    </row>
    <row r="98" spans="5:6" x14ac:dyDescent="0.25">
      <c r="E98" s="9">
        <v>84400</v>
      </c>
      <c r="F98" s="9" t="s">
        <v>147</v>
      </c>
    </row>
    <row r="99" spans="5:6" x14ac:dyDescent="0.25">
      <c r="E99" s="10">
        <v>84400</v>
      </c>
      <c r="F99" s="9" t="s">
        <v>148</v>
      </c>
    </row>
    <row r="100" spans="5:6" x14ac:dyDescent="0.25">
      <c r="E100" s="9">
        <v>84400</v>
      </c>
      <c r="F100" s="9" t="s">
        <v>149</v>
      </c>
    </row>
    <row r="101" spans="5:6" x14ac:dyDescent="0.25">
      <c r="E101" s="9">
        <v>84400</v>
      </c>
      <c r="F101" s="9" t="s">
        <v>150</v>
      </c>
    </row>
    <row r="102" spans="5:6" x14ac:dyDescent="0.25">
      <c r="E102" s="9">
        <v>84400</v>
      </c>
      <c r="F102" s="9" t="s">
        <v>151</v>
      </c>
    </row>
    <row r="103" spans="5:6" x14ac:dyDescent="0.25">
      <c r="E103" s="9">
        <v>84400</v>
      </c>
      <c r="F103" s="9" t="s">
        <v>152</v>
      </c>
    </row>
    <row r="104" spans="5:6" x14ac:dyDescent="0.25">
      <c r="E104" s="9">
        <v>84400</v>
      </c>
      <c r="F104" s="9" t="s">
        <v>153</v>
      </c>
    </row>
    <row r="105" spans="5:6" x14ac:dyDescent="0.25">
      <c r="E105" s="9">
        <v>84400</v>
      </c>
      <c r="F105" s="9" t="s">
        <v>154</v>
      </c>
    </row>
    <row r="106" spans="5:6" x14ac:dyDescent="0.25">
      <c r="E106" s="9">
        <v>84400</v>
      </c>
      <c r="F106" s="9" t="s">
        <v>155</v>
      </c>
    </row>
    <row r="107" spans="5:6" x14ac:dyDescent="0.25">
      <c r="E107" s="9">
        <v>84410</v>
      </c>
      <c r="F107" s="9" t="s">
        <v>156</v>
      </c>
    </row>
    <row r="108" spans="5:6" x14ac:dyDescent="0.25">
      <c r="E108" s="9">
        <v>84410</v>
      </c>
      <c r="F108" s="9" t="s">
        <v>157</v>
      </c>
    </row>
    <row r="109" spans="5:6" x14ac:dyDescent="0.25">
      <c r="E109" s="9">
        <v>84410</v>
      </c>
      <c r="F109" s="9" t="s">
        <v>158</v>
      </c>
    </row>
    <row r="110" spans="5:6" x14ac:dyDescent="0.25">
      <c r="E110" s="9">
        <v>84420</v>
      </c>
      <c r="F110" s="9" t="s">
        <v>159</v>
      </c>
    </row>
    <row r="111" spans="5:6" x14ac:dyDescent="0.25">
      <c r="E111" s="9">
        <v>84430</v>
      </c>
      <c r="F111" s="9" t="s">
        <v>160</v>
      </c>
    </row>
    <row r="112" spans="5:6" x14ac:dyDescent="0.25">
      <c r="E112" s="9">
        <v>84440</v>
      </c>
      <c r="F112" s="9" t="s">
        <v>161</v>
      </c>
    </row>
    <row r="113" spans="5:6" x14ac:dyDescent="0.25">
      <c r="E113" s="9">
        <v>84450</v>
      </c>
      <c r="F113" s="9" t="s">
        <v>162</v>
      </c>
    </row>
    <row r="114" spans="5:6" x14ac:dyDescent="0.25">
      <c r="E114" s="9">
        <v>84450</v>
      </c>
      <c r="F114" s="9" t="s">
        <v>163</v>
      </c>
    </row>
    <row r="115" spans="5:6" x14ac:dyDescent="0.25">
      <c r="E115" s="10">
        <v>84460</v>
      </c>
      <c r="F115" s="9" t="s">
        <v>164</v>
      </c>
    </row>
    <row r="116" spans="5:6" x14ac:dyDescent="0.25">
      <c r="E116" s="10">
        <v>84470</v>
      </c>
      <c r="F116" s="9" t="s">
        <v>165</v>
      </c>
    </row>
    <row r="117" spans="5:6" x14ac:dyDescent="0.25">
      <c r="E117" s="10">
        <v>84480</v>
      </c>
      <c r="F117" s="9" t="s">
        <v>166</v>
      </c>
    </row>
    <row r="118" spans="5:6" x14ac:dyDescent="0.25">
      <c r="E118" s="10">
        <v>84480</v>
      </c>
      <c r="F118" s="9" t="s">
        <v>167</v>
      </c>
    </row>
    <row r="119" spans="5:6" x14ac:dyDescent="0.25">
      <c r="E119" s="9">
        <v>84480</v>
      </c>
      <c r="F119" s="9" t="s">
        <v>168</v>
      </c>
    </row>
    <row r="120" spans="5:6" x14ac:dyDescent="0.25">
      <c r="E120" s="9">
        <v>84490</v>
      </c>
      <c r="F120" s="9" t="s">
        <v>169</v>
      </c>
    </row>
    <row r="121" spans="5:6" x14ac:dyDescent="0.25">
      <c r="E121" s="10">
        <v>84500</v>
      </c>
      <c r="F121" s="9" t="s">
        <v>170</v>
      </c>
    </row>
    <row r="122" spans="5:6" x14ac:dyDescent="0.25">
      <c r="E122" s="10">
        <v>84510</v>
      </c>
      <c r="F122" s="9" t="s">
        <v>171</v>
      </c>
    </row>
    <row r="123" spans="5:6" x14ac:dyDescent="0.25">
      <c r="E123" s="9">
        <v>84530</v>
      </c>
      <c r="F123" s="9" t="s">
        <v>172</v>
      </c>
    </row>
    <row r="124" spans="5:6" x14ac:dyDescent="0.25">
      <c r="E124" s="9">
        <v>84550</v>
      </c>
      <c r="F124" s="9" t="s">
        <v>173</v>
      </c>
    </row>
    <row r="125" spans="5:6" x14ac:dyDescent="0.25">
      <c r="E125" s="9">
        <v>84560</v>
      </c>
      <c r="F125" s="9" t="s">
        <v>174</v>
      </c>
    </row>
    <row r="126" spans="5:6" x14ac:dyDescent="0.25">
      <c r="E126" s="10">
        <v>84570</v>
      </c>
      <c r="F126" s="9" t="s">
        <v>175</v>
      </c>
    </row>
    <row r="127" spans="5:6" x14ac:dyDescent="0.25">
      <c r="E127" s="9">
        <v>84570</v>
      </c>
      <c r="F127" s="9" t="s">
        <v>176</v>
      </c>
    </row>
    <row r="128" spans="5:6" x14ac:dyDescent="0.25">
      <c r="E128" s="9">
        <v>84570</v>
      </c>
      <c r="F128" s="9" t="s">
        <v>177</v>
      </c>
    </row>
    <row r="129" spans="5:6" x14ac:dyDescent="0.25">
      <c r="E129" s="9">
        <v>84570</v>
      </c>
      <c r="F129" s="9" t="s">
        <v>178</v>
      </c>
    </row>
    <row r="130" spans="5:6" x14ac:dyDescent="0.25">
      <c r="E130" s="9">
        <v>84570</v>
      </c>
      <c r="F130" s="9" t="s">
        <v>179</v>
      </c>
    </row>
    <row r="131" spans="5:6" x14ac:dyDescent="0.25">
      <c r="E131" s="9">
        <v>84580</v>
      </c>
      <c r="F131" s="9" t="s">
        <v>180</v>
      </c>
    </row>
    <row r="132" spans="5:6" x14ac:dyDescent="0.25">
      <c r="E132" s="9">
        <v>84600</v>
      </c>
      <c r="F132" s="9" t="s">
        <v>181</v>
      </c>
    </row>
    <row r="133" spans="5:6" x14ac:dyDescent="0.25">
      <c r="E133" s="9">
        <v>84600</v>
      </c>
      <c r="F133" s="9" t="s">
        <v>182</v>
      </c>
    </row>
    <row r="134" spans="5:6" x14ac:dyDescent="0.25">
      <c r="E134" s="9">
        <v>84600</v>
      </c>
      <c r="F134" s="9" t="s">
        <v>183</v>
      </c>
    </row>
    <row r="135" spans="5:6" x14ac:dyDescent="0.25">
      <c r="E135" s="9">
        <v>84660</v>
      </c>
      <c r="F135" s="9" t="s">
        <v>184</v>
      </c>
    </row>
    <row r="136" spans="5:6" x14ac:dyDescent="0.25">
      <c r="E136" s="9">
        <v>84700</v>
      </c>
      <c r="F136" s="9" t="s">
        <v>185</v>
      </c>
    </row>
    <row r="137" spans="5:6" x14ac:dyDescent="0.25">
      <c r="E137" s="9">
        <v>84740</v>
      </c>
      <c r="F137" s="9" t="s">
        <v>186</v>
      </c>
    </row>
    <row r="138" spans="5:6" x14ac:dyDescent="0.25">
      <c r="E138" s="10">
        <v>84750</v>
      </c>
      <c r="F138" s="9" t="s">
        <v>187</v>
      </c>
    </row>
    <row r="139" spans="5:6" x14ac:dyDescent="0.25">
      <c r="E139" s="9">
        <v>84750</v>
      </c>
      <c r="F139" s="9" t="s">
        <v>188</v>
      </c>
    </row>
    <row r="140" spans="5:6" x14ac:dyDescent="0.25">
      <c r="E140" s="9">
        <v>84750</v>
      </c>
      <c r="F140" s="9" t="s">
        <v>189</v>
      </c>
    </row>
    <row r="141" spans="5:6" x14ac:dyDescent="0.25">
      <c r="E141" s="9">
        <v>84760</v>
      </c>
      <c r="F141" s="9" t="s">
        <v>190</v>
      </c>
    </row>
    <row r="142" spans="5:6" x14ac:dyDescent="0.25">
      <c r="E142" s="9">
        <v>84800</v>
      </c>
      <c r="F142" s="9" t="s">
        <v>191</v>
      </c>
    </row>
    <row r="143" spans="5:6" x14ac:dyDescent="0.25">
      <c r="E143" s="9">
        <v>84800</v>
      </c>
      <c r="F143" s="9" t="s">
        <v>192</v>
      </c>
    </row>
    <row r="144" spans="5:6" x14ac:dyDescent="0.25">
      <c r="E144" s="9">
        <v>84800</v>
      </c>
      <c r="F144" s="9" t="s">
        <v>193</v>
      </c>
    </row>
    <row r="145" spans="5:6" x14ac:dyDescent="0.25">
      <c r="E145" s="9">
        <v>84800</v>
      </c>
      <c r="F145" s="9" t="s">
        <v>194</v>
      </c>
    </row>
    <row r="146" spans="5:6" x14ac:dyDescent="0.25">
      <c r="E146" s="9">
        <v>84810</v>
      </c>
      <c r="F146" s="9" t="s">
        <v>195</v>
      </c>
    </row>
    <row r="147" spans="5:6" x14ac:dyDescent="0.25">
      <c r="E147" s="9">
        <v>84820</v>
      </c>
      <c r="F147" s="9" t="s">
        <v>196</v>
      </c>
    </row>
    <row r="148" spans="5:6" x14ac:dyDescent="0.25">
      <c r="E148" s="9">
        <v>84830</v>
      </c>
      <c r="F148" s="9" t="s">
        <v>197</v>
      </c>
    </row>
    <row r="149" spans="5:6" x14ac:dyDescent="0.25">
      <c r="E149" s="9">
        <v>84840</v>
      </c>
      <c r="F149" s="9" t="s">
        <v>198</v>
      </c>
    </row>
    <row r="150" spans="5:6" x14ac:dyDescent="0.25">
      <c r="E150" s="9">
        <v>84840</v>
      </c>
      <c r="F150" s="9" t="s">
        <v>199</v>
      </c>
    </row>
    <row r="151" spans="5:6" x14ac:dyDescent="0.25">
      <c r="E151" s="10">
        <v>84850</v>
      </c>
      <c r="F151" s="9" t="s">
        <v>200</v>
      </c>
    </row>
    <row r="152" spans="5:6" x14ac:dyDescent="0.25">
      <c r="E152" s="9">
        <v>84850</v>
      </c>
      <c r="F152" s="9" t="s">
        <v>201</v>
      </c>
    </row>
    <row r="153" spans="5:6" x14ac:dyDescent="0.25">
      <c r="E153" s="10">
        <v>84860</v>
      </c>
      <c r="F153" s="9" t="s">
        <v>202</v>
      </c>
    </row>
    <row r="154" spans="5:6" x14ac:dyDescent="0.25">
      <c r="E154" s="9">
        <v>84870</v>
      </c>
      <c r="F154" s="9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4</vt:i4>
      </vt:variant>
    </vt:vector>
  </HeadingPairs>
  <TitlesOfParts>
    <vt:vector size="14" baseType="lpstr">
      <vt:lpstr>analyse</vt:lpstr>
      <vt:lpstr>2017</vt:lpstr>
      <vt:lpstr>2018</vt:lpstr>
      <vt:lpstr>2019</vt:lpstr>
      <vt:lpstr>2020</vt:lpstr>
      <vt:lpstr>2021</vt:lpstr>
      <vt:lpstr>projection</vt:lpstr>
      <vt:lpstr>fomulaire</vt:lpstr>
      <vt:lpstr>impr A4</vt:lpstr>
      <vt:lpstr>paramètres</vt:lpstr>
      <vt:lpstr>ColonneMois</vt:lpstr>
      <vt:lpstr>cp</vt:lpstr>
      <vt:lpstr>ListeMois</vt:lpstr>
      <vt:lpstr>ville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François Rieu</dc:creator>
  <cp:lastModifiedBy>Jean François Rieu</cp:lastModifiedBy>
  <dcterms:created xsi:type="dcterms:W3CDTF">2014-01-12T13:59:27Z</dcterms:created>
  <dcterms:modified xsi:type="dcterms:W3CDTF">2022-01-09T22:07:28Z</dcterms:modified>
</cp:coreProperties>
</file>